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fileSharing readOnlyRecommended="1" userName="Michael Wahl" algorithmName="SHA-512" hashValue="7mL2aePbviJUtArkJiBNIMDX4UZYbyIireL/CQWgoJZW9s2/m0K2SuJHE15skLPwx7Rwy0IyUqboJHUpU3B60w==" saltValue="PpbO09CVYN1KX9LHfFIr3w==" spinCount="100000"/>
  <workbookPr defaultThemeVersion="202300"/>
  <mc:AlternateContent xmlns:mc="http://schemas.openxmlformats.org/markup-compatibility/2006">
    <mc:Choice Requires="x15">
      <x15ac:absPath xmlns:x15ac="http://schemas.microsoft.com/office/spreadsheetml/2010/11/ac" url="W:\Kostenstellen\100315.EFRE.Futurelab\009.Ausschreibung\05-07.TEM-FIB Ausschreibung als Lose\Aktuell\Neufassung 20260713\"/>
    </mc:Choice>
  </mc:AlternateContent>
  <xr:revisionPtr revIDLastSave="0" documentId="14_{80D2B179-1E9A-4630-AF2A-623EE7C62E39}" xr6:coauthVersionLast="47" xr6:coauthVersionMax="47" xr10:uidLastSave="{00000000-0000-0000-0000-000000000000}"/>
  <bookViews>
    <workbookView xWindow="30612" yWindow="-108" windowWidth="30936" windowHeight="16776" xr2:uid="{4A809053-1E2C-487B-B7DD-82C74F64F321}"/>
  </bookViews>
  <sheets>
    <sheet name="Bewertungsmatrix" sheetId="1" r:id="rId1"/>
  </sheets>
  <definedNames>
    <definedName name="_xlnm.Print_Area" localSheetId="0">Bewertungsmatrix!#REF!</definedName>
    <definedName name="Z_9505B84E_069E_4B2E_8157_CFD29265E86D_.wvu.PrintArea" localSheetId="0" hidden="1">Bewertungsmatrix!#REF!</definedName>
    <definedName name="Z_A7C30239_5F69_48AE_80FB_EE971134EEB6_.wvu.PrintArea" localSheetId="0" hidden="1">Bewertungsmatrix!#REF!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9" i="1" l="1"/>
</calcChain>
</file>

<file path=xl/sharedStrings.xml><?xml version="1.0" encoding="utf-8"?>
<sst xmlns="http://schemas.openxmlformats.org/spreadsheetml/2006/main" count="337" uniqueCount="228">
  <si>
    <t>Vergabe</t>
  </si>
  <si>
    <t xml:space="preserve">Beschaffung: </t>
  </si>
  <si>
    <t>Transmissionselektronenmikroskop</t>
  </si>
  <si>
    <t xml:space="preserve">Aktenzeichen: </t>
  </si>
  <si>
    <t>25-1707</t>
  </si>
  <si>
    <t xml:space="preserve">Kostenstelle: </t>
  </si>
  <si>
    <t>Definitionen Nachweisführung</t>
  </si>
  <si>
    <t>1. Mindestanforderungen</t>
  </si>
  <si>
    <t>Nr.</t>
  </si>
  <si>
    <t>MUSS  IFOS TEM MW</t>
  </si>
  <si>
    <t>Leistungsparameter
STEM - Basissystem</t>
  </si>
  <si>
    <t>M01</t>
  </si>
  <si>
    <t>Transmissionselektronenmikroskop (S/TEM) mit einem Umfang der Beschleunigungsspannung von mind. 80 kV bis  200 kV</t>
  </si>
  <si>
    <t>M02</t>
  </si>
  <si>
    <t>Mind. 3-fach Kondensorlinsen-System</t>
  </si>
  <si>
    <t>M03</t>
  </si>
  <si>
    <t>Kalte Feldemissionsquelle mit Energiebreite &lt; 0.35 eV</t>
  </si>
  <si>
    <t>M04</t>
  </si>
  <si>
    <t>Möglichst flexible CL-Blende (Anzahl und Durchmesser der Discs angeben)</t>
  </si>
  <si>
    <t>M06</t>
  </si>
  <si>
    <t>M07</t>
  </si>
  <si>
    <t xml:space="preserve">STEM-Aberrationskorrektor (Korrektur aller axialen Bildfehler bis zur 5. Ordnung : C1, A1, B2, A2, C3, S3, A3, B4, D4, A4, C5 </t>
  </si>
  <si>
    <t>M08</t>
  </si>
  <si>
    <t>sowie Minimierung des sechszähligen Astigmatismus |A5| &lt; 0.2 mm, jeweils CEOS-Notation)</t>
  </si>
  <si>
    <t>M09</t>
  </si>
  <si>
    <t>TEM-Auflösung (Lattice Resolution oder Information Limit)  ≤0,12 nm; verwendete Definition angeben.</t>
  </si>
  <si>
    <t>M10</t>
  </si>
  <si>
    <t>M11</t>
  </si>
  <si>
    <t>Geeignet für Lorentz-Mikroskopie / magnetfeldfreie Abbildung</t>
  </si>
  <si>
    <t>M12</t>
  </si>
  <si>
    <t>Goniometer mit Piezo-Steuerung in X, Y und Z</t>
  </si>
  <si>
    <t>M13</t>
  </si>
  <si>
    <t>Kippwinkelbereich ≥ ± 70°</t>
  </si>
  <si>
    <t>M14</t>
  </si>
  <si>
    <t xml:space="preserve">Kippwinkel möglichst fein einstellbar (0.1°-Schritte oder kleiner)  </t>
  </si>
  <si>
    <t>M15</t>
  </si>
  <si>
    <t>Software zur Steuerung der Maschine und Bearbeitung und Auswertung von Bilder und Spektren inkl midestens je 1 offline Lizenz</t>
  </si>
  <si>
    <t>M16</t>
  </si>
  <si>
    <t>Das System muss über ein Vakuumsystem sowie konstruktive Maßnahmen zur Minimierung des Eintrags von Luft und Kontamination beim Probentransfer verfügen. Das Schleusenkonzept (z. B. Anzahl der Dichtstufen/O-Ringe) ist zu beschreiben.</t>
  </si>
  <si>
    <t>M17</t>
  </si>
  <si>
    <t>hochauflösender Scan-Generator (mind. 4k x 4k Pixel)</t>
  </si>
  <si>
    <t>Detektoren und Ausstattung</t>
  </si>
  <si>
    <t>M18</t>
  </si>
  <si>
    <t>Das System muss BF-STEM sowie ABF-STEM oder funktional gleichwertige STEM-Abbildungsmodi zur kontrastreichen Darstellung leichter Elemente und schwach streuender Strukturen bereitstellen. Das verwendete Detektorkonzept und die unterstützten Abbildungsmodi sind zu beschreiben.</t>
  </si>
  <si>
    <t>M19</t>
  </si>
  <si>
    <t xml:space="preserve">Echtzeit-Signalverarbeitung zur kombinierten bzw. differenziellen Darstellung von Detektorsignalen
oder mathematische Verarbeitung mehrerer simultan aufgenommener STEM-Detektorsignale unterstützen und möglichst in Echtzeit in der TEM-Nutzeroberfläche für erhöhten Kontrast anzeigen lassen </t>
  </si>
  <si>
    <t>M20</t>
  </si>
  <si>
    <t>Möglichkeit zur integrierten Oberflächenbildgebung mit topografieabhängigem Kontrast innerhalb des TEM. Die Bildgebung kann auf elektroneninduzierten Sekundärsignalen, Rückstreusignalen, strombasierten Kontrastmechanismen oder vergleichbaren physikalischen Verfahren beruhen</t>
  </si>
  <si>
    <t>M21</t>
  </si>
  <si>
    <t>M22</t>
  </si>
  <si>
    <t>HAADF-Detektor</t>
  </si>
  <si>
    <t>M23</t>
  </si>
  <si>
    <t>Dokumentierte softwareseitige Ansteuerung der für wissenschaftliche Experimente relevanten Elektronenoptik und Strahlparameter über Programmierschnittstellen oder Skriptfunktionen.</t>
  </si>
  <si>
    <t>M24</t>
  </si>
  <si>
    <t>Primärstrahlfänger</t>
  </si>
  <si>
    <t>M25</t>
  </si>
  <si>
    <t>Unterbrechungsfreie Stromversorgung zur Sicherstellung der notwednigen Vakuumbedingung für den Betrieb des Emitters</t>
  </si>
  <si>
    <t>EDX-System</t>
  </si>
  <si>
    <t>M26</t>
  </si>
  <si>
    <t>M27</t>
  </si>
  <si>
    <t>M28</t>
  </si>
  <si>
    <t>M29</t>
  </si>
  <si>
    <t>M30</t>
  </si>
  <si>
    <t>M31</t>
  </si>
  <si>
    <t>Energiefilter / Kamera</t>
  </si>
  <si>
    <t>M32</t>
  </si>
  <si>
    <t>Post-Column Energiefiltersystem. 
Das System muss für hochauflösende EELS-Analysen geeignet sein im Grenzfall unter Betrieb mit einem Monochromator eine Energieauflösung von ≤ 0,1 eV (FWHM der Zero-Loss-Peak unter den spezifizierten Messbedingungen) ermöglichen. Bei der Abnahme muss mindestens die unter M3 geforderten Energiebreite der CFEG erreicht werden.</t>
  </si>
  <si>
    <t>M33</t>
  </si>
  <si>
    <t>Schnelle Analyse mit 8000 Spektren/s @ &gt; 95% duty cycle</t>
  </si>
  <si>
    <t>M34</t>
  </si>
  <si>
    <t>M35</t>
  </si>
  <si>
    <t>High-speed DualEELS-Funktionalität</t>
  </si>
  <si>
    <t>M36</t>
  </si>
  <si>
    <t>EFTEM-Funktionalität (mind. 2kx2k Maps)</t>
  </si>
  <si>
    <t>M37</t>
  </si>
  <si>
    <t>M38</t>
  </si>
  <si>
    <t>Post-Filter Kamera mit min. 2k x 2k Chipgröße</t>
  </si>
  <si>
    <t>M39</t>
  </si>
  <si>
    <t>Software zur Aufnahme, Bearbeitung und Auswertung von Spektren und Maps inkl. mindestens je 1 Offline-Lizenz</t>
  </si>
  <si>
    <t>M40</t>
  </si>
  <si>
    <t>M41</t>
  </si>
  <si>
    <t>M42</t>
  </si>
  <si>
    <t>Rückziehbare, Pre-Filter Kamera mit mind. 16 MP bzw. 4Kx 4K (CMOS) für High- und Low-Dose-Anwendungen</t>
  </si>
  <si>
    <t>Probenhalter</t>
  </si>
  <si>
    <t>M43</t>
  </si>
  <si>
    <t>Doppelkipp-Probenhalter optimiert für Analytik an magnetischen Proben</t>
  </si>
  <si>
    <t>M44</t>
  </si>
  <si>
    <t>Doppelkipp-Vakuum-Transfer-Halter zum inerten Probentransfer mit Kühlmöglichkeit bis -170°C</t>
  </si>
  <si>
    <t>Experimentelle Erweiterbarkeit</t>
  </si>
  <si>
    <t>M45</t>
  </si>
  <si>
    <t>Steuer- und Auswertesoftware / externe Steuerung</t>
  </si>
  <si>
    <t>M46</t>
  </si>
  <si>
    <t>M47</t>
  </si>
  <si>
    <t>M48</t>
  </si>
  <si>
    <t>Dokumentation aller Messparameter und Metadaten</t>
  </si>
  <si>
    <t>M49</t>
  </si>
  <si>
    <t>M50</t>
  </si>
  <si>
    <t>Benutzerverwaltung mit rollenbasierter Zugriffskontrolle</t>
  </si>
  <si>
    <t>M51</t>
  </si>
  <si>
    <t>IT-Kompatibilität mit Windows-Umgebung, insbesondere Windows 11 Pro oder vergleichbar</t>
  </si>
  <si>
    <t>M52</t>
  </si>
  <si>
    <t>Remote-Zugriff für Wartung und Diagnose, sicher konfigurierbar</t>
  </si>
  <si>
    <t>M53</t>
  </si>
  <si>
    <t>Möglichkeit zur Offline-Auswertung unabhängig vom Mikroskop (Lizenzen/Viewer) und zur langfristigen Archivierung.</t>
  </si>
  <si>
    <t>M54</t>
  </si>
  <si>
    <t xml:space="preserve">Betriebs- und Umwelt- bedingungen </t>
  </si>
  <si>
    <t>M55</t>
  </si>
  <si>
    <t>Angabe der zulässigen Umgebungsbedingungen (Temperatur, Feuchte, Druck,  Vibrationen, Elektromagnetische und magnetische Störfelder)</t>
  </si>
  <si>
    <t>M56</t>
  </si>
  <si>
    <t>Angabe der maximalen Wärmeabgabe des Systems</t>
  </si>
  <si>
    <t>M57</t>
  </si>
  <si>
    <t>Beschreibung der Anforderungen an die Vibrationsumgebung und ggf. erforderlicher Maßnahmen</t>
  </si>
  <si>
    <t>M58</t>
  </si>
  <si>
    <t>Angabe der benötigten Medienanschlüsse (Strom, Gase, Kühlung, Druckluft etc.)</t>
  </si>
  <si>
    <t>M59</t>
  </si>
  <si>
    <t>Beschreibung von Aufstellfläche, Gewicht und Transportwegen</t>
  </si>
  <si>
    <t>M60</t>
  </si>
  <si>
    <t>Angabe der Geräuschentwicklung im Betrieb</t>
  </si>
  <si>
    <t>M61</t>
  </si>
  <si>
    <t>Unterstützung bei der Planung und Umsetztung eines benötigten Raumkonzepts (Erfüllung von z. B. Vibrations -und elektromagnetische Umgebungsanforderungen)</t>
  </si>
  <si>
    <t xml:space="preserve">Sicherheit und Normkonformität </t>
  </si>
  <si>
    <t>M62</t>
  </si>
  <si>
    <t>Das System muss den geltenden sicherheitstechnischen Anforderungen entsprechen und für den Betrieb in einer wissenschaftlichen Laborumgebung geeignet sein. Aufgrund des Betriebs mit Hochspannung und der Entstehung von Röntgenstrahlung ist das System als Störstrahler auszulegen und entsprechend abzusichern.
Mindestanforderungen:
•	CE-Konformität für das Gesamtsystem.
•	Einhaltung relevanter Normen für elektrische Sicherheit und elektromagnetische Verträglichkeit (z. B. DIN EN 61010-1 und DIN EN 61326-1 oder gleichwertig).
•	Sichere Auslegung von Hochspannungs- und Vakuumsystemen.
•	Geeignete Abschirmung und Schutzmaßnahmen zur Begrenzung von Röntgenstrahlung gemäß geltenden Vorschriften für Störstrahler.
•	Geeignete Schutzmaßnahmen gegen Gefährdungen durch bewegliche Teile und heiße Oberflächen.
•	Vorhandensein von Not-Aus-Einrichtungen.
•	Sichere Handhabung der verwendeten Prozessgase.
•	Bereitstellung aller sicherheitsrelevanten Dokumentationen, Konformitätserklärungen und Betriebsanleitungen.
Falls optionale Komponenten (z. B. FIB, Laser, Kryotechnik) enthalten sind, müssen entsprechende Schutzmaßnahmen beschrieben werden.</t>
  </si>
  <si>
    <t xml:space="preserve">Lieferung, Installation, Inbetriebnahme, Abnahme und Schulung </t>
  </si>
  <si>
    <t>M63</t>
  </si>
  <si>
    <t>M64</t>
  </si>
  <si>
    <t>M65</t>
  </si>
  <si>
    <t>M66</t>
  </si>
  <si>
    <t>Verbrauchsmaterialien und Initialausstattung 
Das Angebot muss eine Initialausstattung enthalten, die einen unmittelbaren Betrieb nach Installation ermöglicht.
Der Anbieter hat anzugeben:
• enthaltene Verbrauchsmaterialien
• empfohlene Ersatzteile für den Anfangsbetrieb</t>
  </si>
  <si>
    <t>M67</t>
  </si>
  <si>
    <t>Angabe einer verbindlichen Lieferzeit ab Auftragserteilung</t>
  </si>
  <si>
    <t>M68</t>
  </si>
  <si>
    <t>Detaillierter Projektplan mit mindestens folgenden Meilensteinen:
• Auftragsbestätigung und Projektstart
• Detailplanung und Spezifikationsabstimmung
• Fertigstellung des Systems
• Lieferung an den Aufstellort
• Installation und Aufbau
• Inbetriebnahme
• Durchführung der Abnahmetests
• Übergabe in den Routinebetrieb
und Benennung einer verantwortlichen Projektleitung und regelmäßige Abstimmung mit dem Auftraggeber</t>
  </si>
  <si>
    <t>M69</t>
  </si>
  <si>
    <t xml:space="preserve">Service, Wartung und Ersatzteilversorgung  </t>
  </si>
  <si>
    <t>M70</t>
  </si>
  <si>
    <t>Gewährleistungzeit von mindestens 12 Monaten 
Der Auftragnehmer hat während der Gewährleistungszeit folgende Leistungen bereitzustellen:
• Technischer Support.
• Fehlerdiagnose
• Reparatur oder Austausch defekter Komponenten
• Wiederherstellung der spezifizierten Leistungsfähigkeit
• Wiederinbetriebnahme nach Störungen
• Bereitstellung notwendiger Softwareupdates.</t>
  </si>
  <si>
    <t>Der Anbieter hat ein umfassendes Service-, Wartungs- und Supportkonzept bereitzustellen, das den zuverlässigen und langfristigen Betrieb des Systems über dessen gesamte geplante Nutzungsdauer sicherstellt. Aufgrund der hohen Komplexität und langen Nutzungsdauer des Systems sind insbesondere Maßnahmen zur Sicherstellung der langfristigen technischen und analytischen Leistungsfähigkeit darzustellen.
Das Konzept muss alle wesentlichen Komponenten des Systems umfassen, einschließlich Vakuumsystem und Pumpentechnik, Elektronenquelle, Aberrationskorrektorsysteme, Detektoren, Elektronik, Steuerungs- und Datenerfassungssysteme sowie Software.
Der Anbieter hat darzustellen, wie Wartung, Support, Ersatzteilversorgung, Softwarepflege sowie technische Weiterentwicklung für diese Komponenten über die gesamte Nutzungsdauer sichergestellt werden.
Optional können Wartungsverträge angeboten werden.</t>
  </si>
  <si>
    <t>Angabe der Reaktionszeiten im Servicefall und der Verfügbarkeit von technischem Support, eventuell in Abhängigkeit von möglichen Serviceverträgen</t>
  </si>
  <si>
    <t>Softwarepflege und Langzeitunterstützung 
Der Anbieter muss bereitstellen:
• Fehlerkorrekturen und Sicherheitsupdates.
• Der Anbieter hat die Pflege der Software für einen Zeitraum von mindestens 10 Jahren sicherzustellen oder eine gleichwertige Lösung zur langfristigen Sicherstellung der Funktionsfähigkeit und IT-Sicherheit darzustellen.
• Informationen zu Software-Roadmap und Supportzyklen.</t>
  </si>
  <si>
    <t>Sicherstellung der Ersatzteilversorgung: 
• Verfügbarkeit von Ersatzteilen für das angebotene System für mindestens 10 Jahre nach Lieferung.
• Angabe, ob und in welchem Umfang eine Ersatzteilversorgung von bis zu 15 Jahren möglich ist.
• Bereitstellung kritischer Ersatzteile innerhalb angemessener Lieferzeiten.
• Transparente Ersatzteilstrategie einschließlich Information über Abkündigungen.
• Strategien zum Umgang mit technologischer Obsoleszenz.
• Möglichkeiten für Ersatz oder Upgrade</t>
  </si>
  <si>
    <t>STEM-Auflösing ≤ 78 pm bei einer Beschleunigungsspannung von 200 kV</t>
  </si>
  <si>
    <t>Werkseitiges Alignment bei einer Beschleunigungsspannung von 200 keV, sowie mindestens einer weiteren Niederspannung zwischen 60 und 80 kV.(TEM und STEM-Modus)</t>
  </si>
  <si>
    <r>
      <t xml:space="preserve">Das EDX-System muss für schnelle, quantitative Elementanalysen und großflächige Spectrum-Imaging-Messungen geeignet sein. Hierzu muss das angebotene Detektorsystem folgende Mindestanforderungen erfüllen:
</t>
    </r>
    <r>
      <rPr>
        <b/>
        <sz val="10"/>
        <color theme="1"/>
        <rFont val="Calibri"/>
        <family val="2"/>
      </rPr>
      <t xml:space="preserve">- aktiver Raumwinkel ≥ 0,7 sr
- aktive Detektorfläche ≥ 70 mm²
</t>
    </r>
    <r>
      <rPr>
        <sz val="10"/>
        <color theme="1"/>
        <rFont val="Calibri"/>
        <family val="2"/>
      </rPr>
      <t>Das verwendete Detektorkonzept ist zu beschreiben.</t>
    </r>
  </si>
  <si>
    <t>Das EDX-System muss eine hohe spektrale Qualität gewährleisten.
Nachzuweisen sind mindestens
-Fiori-Zahl ≥ 2500
- Systempeaks ≤ 1,5 %
- Energieauflösung MnKα ≤ 136eV</t>
  </si>
  <si>
    <t>Alignment für im Lieferumfang vorhandenen Hochspannungen. Mindetstens bei 200keV Beschleunigungsspannung sowie einer weiteren Niederspannung zwischen 60 und 80 kV</t>
  </si>
  <si>
    <t>Multi-Map-Automatisierung zur Aufnahme beliebiger Kombinationen aus gefilterten Bildern, Thickness-Maps, 3-Fenster-Maps und Ratio-Maps oder funktional vergleichbarer Auswertungen (die nachzuweisen sind).</t>
  </si>
  <si>
    <t>2. technische Übererfüllung (wertungsrelevant)</t>
  </si>
  <si>
    <t>Erweiterte analytische oder experimentelle Möglichkeiten</t>
  </si>
  <si>
    <t>Proben-Transfersystem</t>
  </si>
  <si>
    <t>Summe</t>
  </si>
  <si>
    <t>Ü1</t>
  </si>
  <si>
    <t>erweiterte Softwaremöglichkeiten</t>
  </si>
  <si>
    <r>
      <rPr>
        <b/>
        <sz val="10"/>
        <color theme="5"/>
        <rFont val="Calibri"/>
        <family val="2"/>
      </rPr>
      <t xml:space="preserve">verbesserte TEM-Auflösungspezifikationen.
</t>
    </r>
    <r>
      <rPr>
        <sz val="10"/>
        <rFont val="Calibri"/>
        <family val="2"/>
      </rPr>
      <t>Bewertet werden zusätzliche Eigenschaften über die Mindestanforderungen (M09) hinaus.
Punktauflösung: &lt;=0,25nm: 1 Punkt
Information limit: &lt;= 0,08nm: 2 Punkte
Lattice resolution: &lt;= 0,10nm: 2 Punkte</t>
    </r>
  </si>
  <si>
    <t>verbesserte oder erhöhte technische Spezifikationen, vereinfachter Betrieb</t>
  </si>
  <si>
    <t>Ü9</t>
  </si>
  <si>
    <t>Ü8</t>
  </si>
  <si>
    <t>Ü7</t>
  </si>
  <si>
    <t>Ü6</t>
  </si>
  <si>
    <t>Ü5</t>
  </si>
  <si>
    <t>Ü4</t>
  </si>
  <si>
    <t>Ü3</t>
  </si>
  <si>
    <t>Ü2</t>
  </si>
  <si>
    <t>Wichtungsfaktor</t>
  </si>
  <si>
    <t>Das Energiefiltersystem muss die gleichzeitige Aufnahme von EELS-Daten und entsprechenden STEM-Bildern während derselben Messung ermöglichen. Hierfür muss ein mit dem Energiefiltersystem synchronisierter STEM-Detektor vorgesehen sein; dieser muss zumindest die gleichzeitige Aufnahme von DF/ADF- und ABF-Bildern während der EELS-Datenerfassung gestatten. Zudem muss die gleichzeitige Aufnahme von EDX-Daten unterstützt werden. Des Weiteren muss ein Strahlfänger oder eine funktional gleichwertige Komponente enthalten sein. Das technische Konzept ist zu beschreiben.</t>
  </si>
  <si>
    <t>Nachweis durch Bieter</t>
  </si>
  <si>
    <t>Pass/Fail</t>
  </si>
  <si>
    <t>Technische Spezifikation, Systembeschreibung</t>
  </si>
  <si>
    <t>Pass, wenn nachvollziehbar nachgewiesen; Fail sonst</t>
  </si>
  <si>
    <t>Technische Beschreibung, Systembeschreibung, Herstellerzussicherung</t>
  </si>
  <si>
    <t>Pass, wenn vorhanden; Fail sonst</t>
  </si>
  <si>
    <t>Pass, wenn vorhanden und nachgewiesen; Fail sonst</t>
  </si>
  <si>
    <t>Pass, wenn erreicht oder gleichwertig nachgewiesen; Fail sonst</t>
  </si>
  <si>
    <t>Pass, wenn erreicht; Fail sonst</t>
  </si>
  <si>
    <t>Pass, wenn möglich; Fail sonst</t>
  </si>
  <si>
    <t>Pass, wenn Kompatibilität beschrieben ist; Fail sonst</t>
  </si>
  <si>
    <t>Pass, wenn technisch möglich und beschrieben; Fail sonst</t>
  </si>
  <si>
    <t>Aufstellbedingungen, Datenblatt</t>
  </si>
  <si>
    <t>Pass, wenn vollständig angegeben; Fail sonst</t>
  </si>
  <si>
    <t>Technische Angabe</t>
  </si>
  <si>
    <t>Pass, wenn angegeben; Fail sonst</t>
  </si>
  <si>
    <t>Aufstellkonzept</t>
  </si>
  <si>
    <t>Pass, wenn beschrieben; Fail sonst</t>
  </si>
  <si>
    <t>Infrastrukturblatt</t>
  </si>
  <si>
    <t>Technische Beschreibung,  Herstellerzussicherung</t>
  </si>
  <si>
    <t>Konformitätserklärung / Herstellererklärung</t>
  </si>
  <si>
    <t>Pass, wenn Nachweis vorliegt; Fail sonst</t>
  </si>
  <si>
    <t>Technische Angebotsbeschreibung, Lieferumfang, Projektplan</t>
  </si>
  <si>
    <t>Pass, wenn vollständige Leistung angeboten; Fail bei unvollständigem Leistungsumfang</t>
  </si>
  <si>
    <t>Schulungskonzept, Umfang, Teilnehmerzahl</t>
  </si>
  <si>
    <t>Pass, wenn Schulung vollständig angeboten und beschrieben; Fail sonst</t>
  </si>
  <si>
    <t>Dokumentationsverzeichnis, Muster/Gliederung</t>
  </si>
  <si>
    <t>Pass, wenn vollständig zugesichert; Fail sonst</t>
  </si>
  <si>
    <t>Technische Beschreibung, Herstellerzussicherung</t>
  </si>
  <si>
    <t>Pass, wenn enthalten und beschrieben; Fail sonst</t>
  </si>
  <si>
    <t>Angebotsangabe, Terminplan</t>
  </si>
  <si>
    <t>Pass, wenn verbindlich angegeben; Fail sonst</t>
  </si>
  <si>
    <t>Projektplan/Projektorganisationsplan</t>
  </si>
  <si>
    <t>Pass, wenn vollständig vorgelegt; Fail sonst</t>
  </si>
  <si>
    <t>Abnahmeprüfplan</t>
  </si>
  <si>
    <t>Pass, wenn vorgesehen und prüfbar; Fail sonst</t>
  </si>
  <si>
    <t xml:space="preserve">Herstellerbestätigung
</t>
  </si>
  <si>
    <t>Pass, wenn vollständig bestätigt; Fail sonst</t>
  </si>
  <si>
    <t>Servicekonzept</t>
  </si>
  <si>
    <t>Service-/Wartungskonzept</t>
  </si>
  <si>
    <t>Pass, wenn zugesichert; Fail sonst</t>
  </si>
  <si>
    <t>Erklärung zur Ersatzteilversorgung</t>
  </si>
  <si>
    <t>Abgeleitete Anforderung</t>
  </si>
  <si>
    <t>Vorbereitung zur Integration eines automatisierten Kristallorientierungsmesssystems:
Das Transmissionselektronenmikroskop muss für die Integration eines automatisierten Systems zur Kristallorientierungsanalyse und Erstellung ortsaufgelöster Kristallorientierungskarten im TEM vorbereitet sein. Hierbei muss sowohl die Einbindung eines bereits vorhandenen Systems (Details siehe unten) als auch die spätere Nachrüstung eines neu zu beschaffenden Systems möglich sein.
Mindestanforderungen:
• Das TEM muss die Integration eines automatisierten Kristallorientierungsmesssystems (Automated Crystal Orientation Mapping oder eines funktional gleichwertigen Verfahrens) ermöglichen.
• Die hierfür erforderlichen mechanischen, elektronischen und softwareseitigen Schnittstellen müssen vorhanden oder ohne grundlegende Änderungen an der Mikroskoparchitektur nachrüstbar sein.
• Die Integration muss ohne Einschränkung der Funktionalität des TEM sowie der angebotenen Detektoren und Analysesysteme erfolgen können.
• Das System muss eine spätere Anbindung eines externen Steuerungs- und Auswertesystems für die automatisierte Aufnahme und Auswertung von Kristallorientierungsdaten unterstützen.
• Der Bieter hat die prinzipielle Erweiterbarkeit des angebotenen Systems sowie das vorgesehene Integrationskonzept im Angebot zu beschreiben.
Vorhandenes ACOM Modell: (DIGISTAR-Steuereinheit) Modell P2000 4.0, Seriennr. 4.012
- GIS-Modell (der Aufsatz am TEM) Modell GIS-C 4.0, Seriennr. 4.012
- PC-ID HP-Z240-011
- ASTAR (hauptsächlich eine Software, inklusive Stingray-Kamera im Lieferumfang) ASTAR 2.20
- Stingray-Kamera (Seriennr. 285955000)
Die Integration kann über dokumentierte Schnittstellen oder vom Hersteller freigegebene Erweiterungen erfolgen.</t>
  </si>
  <si>
    <t>Die Software muss eine automatisierte Auswertung von EELS-Spektren unterstützen. Hierzu gehören mindestens:
• automatische Identifikation von Elementen und Ionisationskanten,
• Zuordnung der relevanten K-, L-, M- und N-Kanten,
• Darstellung der charakteristischen Energielagen,
• Unterstützung der qualitativen Elementidentifikation.
Das verwendete Auswertekonzept ist zu beschreiben.</t>
  </si>
  <si>
    <r>
      <t xml:space="preserve">Das System muss für zukünftige instrumentelle Erweiterungen ausgelegt sein um neue wissenschaftliche Fragestellungen zu bearbeiten.
Mindestanforderungen:
• Möglichkeit zur Integration zusätzlicher Detektoren und experimenteller Zusatzmodule.
• Möglichkeit zur Integration laserbasierter In-situ-Experimente.
• Schnittstellen für die Anbindung externer Hard- und Softwarekomponenten.
• Unterstützung zukünftiger Entwicklungen im Bereich zeitaufgelöster, korrelativer und in-situ Analytik.
• Softwareseitige Erweiterbarkeit durch offene oder dokumentierte Schnittstellen.
• Möglichkeit zur Integration schneller Dosissteuerungs- und Beam-Blanking-Systeme.
</t>
    </r>
    <r>
      <rPr>
        <sz val="10"/>
        <rFont val="Calibri"/>
        <family val="2"/>
      </rPr>
      <t>Die Möglichkeiten sind als Konzept zu beschreiben.</t>
    </r>
  </si>
  <si>
    <r>
      <t>Integriertes Gesamt-Softwarepaket oder miteinander kommunizierende Einzel-Softwarepakete zur Steuerung aller angebotenen Systemkomponenten.
Die angebotene Softwarelösung muss dem Anwender die Durchführung typischer Messaufgaben ohne einen</t>
    </r>
    <r>
      <rPr>
        <b/>
        <sz val="10"/>
        <rFont val="Calibri"/>
        <family val="2"/>
      </rPr>
      <t xml:space="preserve"> </t>
    </r>
    <r>
      <rPr>
        <sz val="10"/>
        <rFont val="Calibri"/>
        <family val="2"/>
      </rPr>
      <t>regelmäßigen Wechsel zwischen voneinander unabhängigen Softwareumgebungen ermöglichen. Die Daten verschiedener Detektoren müssen innerhalb einer gemeinsamen Arbeitsumgebung korrelierbar, visualisierbar und auswertbar sein.
Mindestanforderungen:
• Steuerung aller Mikroskopfunktionen (Elektronenoptik, Strahlparameter, Detektoren und Probenbewegung).Integrierte 
• Bedienoberfläche oder miteinander kommunizierende Softwaremodule für TEM-, STEM- und analytische Funktionen.
• Gemeinsame Datenerfassung, Darstellung und Auswertung der Bild- und Analysedaten aller angebotenen Detektoren (insbesondere Kameras, STEM-Detektoren, EDX und EELS).
• Synchronisierte Aufnahme und gemeinsame Auswertung korrelativer Datensätze aus verschiedenen Detektoren.
• Software zur Aufnahme, Verarbeitung und Auswertung von Bild-, Spektral- und Mappingdaten.
• Speicherung und Wiederverwendung von Messparametern, Workflows und Rezepten.
• Protokollierung der Mess-, Geräte- und Betriebsparameter.</t>
    </r>
  </si>
  <si>
    <t>Programmierschnittstellen (API)
Das System muss über dokumentierte Schnittstellen verfügen, die eine Integration in externe Daten- und Automatisierungsworkflows ermöglichen.
Mindestanforderungen:
• Dokumentierte Programmierschnittstelle (z. B. Python oder funktional gleichwertig).
• Zugriff auf Messdaten, Metadaten und grundlegende Steuerfunktionen.
• Möglichkeit zur Integration in externe Auswertesysteme.
• Möglichkeit zum Python-Scripting zur Ansteuerung des Systems sowie zur Automation</t>
  </si>
  <si>
    <t>Automatisierung und Workflow-Unterstützung
Das System muss Funktionen zur Automatisierung von Messabläufen bereitstellen.
Mindestanforderungen:
• Unterstützung automatisierter Messsequenzen.
• Automatisierte Aufnahme von Bild- und Spektrenreihen.
• Reproduzierbare Wiederholung definierter Messabläufe.
• Unterstützung von Mapping- und Serienmessungen.</t>
  </si>
  <si>
    <t>Datenexport und FAIR-Konformität
• Export von Rohdaten und Auswertedaten in nicht proprietäre Formate oder dokumentierte offene Formate (z. B. TIFF/PNG/CSV/EMSA oder dokumentiert offene Formate z.B. CSV,XML).
• Export relevanter Metadaten (Messparameter, Kalibrierungen, Geräteeinstellungen, Prozessrezepte).
• Dokumentierte Datenstrukturen; Unterstützung langfristiger Archivierung.</t>
  </si>
  <si>
    <t>Einweisung/Schulung des Bedien- und Wartungspersonals (mindestens 3 Tage)
Der Anbieter muss Schulungen für das Bedien- und Wartungspersonal durchführen.
Mindestens:
• Einweisung in Bedienung und Software.
• Schulung zu Wartung und sicherem Betrieb.
• Vermittlung grundlegender Messstrategien für TEM/STEM und analytische Verfahren.
• Einführung in grundlegende Justage- und Optimierungsprozesse.
Schulungsumfang und Teilnehmerzahl sind anzugeben.</t>
  </si>
  <si>
    <t>Lieferung, Installation, Inbetriebnahme und betriebsbereite Übergabe eines TEM-Systems durch fachkundiges Personal
Der Auftragnehmer hat das System betriebsbereit zu liefern und am vorgesehenen Standort zu installieren.
Lieferung und Installation:
• Lieferung aller Komponenten einschließlich notwendigem Zubehör.
• Aufbau und mechanische Installation.
• Anschluss an vorhandene Medien.
• Unterstützung bei der Überprüfung der Raumumgebung hinsichtlich geeigneter Betriebsbedingungen (z. B. Vibration, elektromagnetische Umgebung), soweit für die Installation erforderlich.
• Justage und Kalibrierung des Systems nach Installation.
• Funktionsprüfung nach Installation.
• Unterstützung bei Erstinbetriebnahme.</t>
  </si>
  <si>
    <t>Übergabe vollständiger Systemdokumentation inkl. Bedienung, Wartung und Sicherheit
Mindestens:
• Technische Dokumentation des Systems.
• Bedienungsanleitung.
• Wartungsunterlagen.
• Sicherheitsdokumentation.
• Dokumentation der Softwarefunktionen und Schnittstellen.</t>
  </si>
  <si>
    <t>Abnahmekonzept 
das mindestens umfasst:
• Abnahmetests der technischen Mindestanforderung 
• Gemeinsame Abnahme durch Auftraggeber und Auftragnehmer
• Erfolgreicher stabiler Betrieb über mindestens eine Woche vor Abnahme
• Abnahme erst nach stabiler Betriebsfähigkeit ohne wesentliche Fehlermeldungen
• Bereitstellung qualifizierten Personals und erforderlicher Messmittel für die Abnahme
• Dokumentation der Abnahme in einem Abnahmeprotokoll mit Prüfungen, Messergebnissen, Abweichungen, Mängelliste und Fristen
• Nachbesserung bei Nichterfüllung und ggf. erneute Prüfung</t>
  </si>
  <si>
    <r>
      <rPr>
        <b/>
        <sz val="10"/>
        <color theme="5"/>
        <rFont val="Calibri"/>
        <family val="2"/>
      </rPr>
      <t xml:space="preserve">Erhöhte analytische Leistungsfähigkeit des EDX-Systems
</t>
    </r>
    <r>
      <rPr>
        <sz val="10"/>
        <rFont val="Calibri"/>
        <family val="2"/>
      </rPr>
      <t>Bewertet werden Eigenschaften des angebotenen EDX-Detektorsystems, die über die Mindestanforderungen (M26 - M27) hinausgehen und einen nachweisbaren wissenschaftlichen Mehrwert hinsichtlich Datenerfassungsrate, Spektrenqualität, Quantifizierungsgenauigkeit, Mappinggeschwindigkeit sowie Bedienkomfort bieten.
Bewertet werden hierbei:
• Raumwinkel &gt;= 1,0 sr: 1,5 Punkte
• Detektorfläche &gt;=100mm2: 1,5 Punkte
• Fiori-Zahl ≥ 3500: 0,5 Punkte
• Systempeaks ≤ 1,2 %:  0,5 Punkte
• Energieauflösung MnKα ≤ 134eV:  0,5 Punkte
• weitere Maßnahmen zur Verbesserung der analytischen Leistungsfähigkeit: 0,5 Punkte</t>
    </r>
  </si>
  <si>
    <r>
      <rPr>
        <b/>
        <sz val="10"/>
        <color theme="5"/>
        <rFont val="Calibri"/>
        <family val="2"/>
      </rPr>
      <t xml:space="preserve">Erweiterte EELS-Referenzdatenbank und Feinstrukturanalyse
</t>
    </r>
    <r>
      <rPr>
        <sz val="10"/>
        <rFont val="Calibri"/>
        <family val="2"/>
      </rPr>
      <t>Bewertet werden integrierte Funktionen zur erweiterten Auswertung von EELS-Spektren unter Verwendung von Referenzspektren oder funktional gleichwertigen Verfahren die über die Mindestanforderungen (M36).
Bewertet werden hierbei:
•  integrierte Referenzdatenbanken für EELS-Spektren: 1 Punkt
•  Vergleich gemessener Spektren mit Referenzspektren: 1 Punkt
• Spektralfitting unter Verwendung von Referenzstandards ("Standards-based Analysis"): 1 Punkt
•  Unterstützung der Identifikation unterschiedlicher chemischer Zustände oder Oxidationsstufen anhand der ELNES-/NEXAFS-Feinstruktur: 1 Punkt
• Werkzeuge zur erweiterten Interpretation elektronischer Feinstrukturen: 1 Punkt</t>
    </r>
  </si>
  <si>
    <r>
      <rPr>
        <b/>
        <sz val="10"/>
        <color theme="5"/>
        <rFont val="Calibri"/>
        <family val="2"/>
      </rPr>
      <t>Das System soll grundsätzlich für die spätere Anbindung eines kontaminationsarmen bzw. vakuumgestützten Probentransfers zwischen FIB und TEM vorbereitet sein. Die Kompatibilität mit marktüblichen FIB-Systemen oder adaptierbarer Schnittstellenlösung ist zu beschreiben.</t>
    </r>
    <r>
      <rPr>
        <b/>
        <sz val="10"/>
        <color theme="9"/>
        <rFont val="Calibri"/>
        <family val="2"/>
      </rPr>
      <t xml:space="preserve">
</t>
    </r>
    <r>
      <rPr>
        <sz val="10"/>
        <rFont val="Calibri"/>
        <family val="2"/>
      </rPr>
      <t>Bewertung möglicher Optionen:
• Transfersystem zum kontaminationsarmen Transfer von Proben zwischen externem FIB-System und TEM, eventuell über den Weg einer Glove-Box: 2 Punkte
• Transferhalter oder Transferbehälter einschließlich erforderlicher Adapter: 2 Punkte
• optimierte mechanische Schnittstelle zur Integration in den Probenworkflow: 1 Punkt</t>
    </r>
  </si>
  <si>
    <r>
      <rPr>
        <b/>
        <sz val="10"/>
        <color theme="5"/>
        <rFont val="Calibri"/>
        <family val="2"/>
      </rPr>
      <t>Das System soll für zukünftige instrumentelle Erweiterungen ausgelegt sein und mögliche neue wissenschaftliche Anforderungen zu erfüllen.</t>
    </r>
    <r>
      <rPr>
        <sz val="10"/>
        <rFont val="Calibri"/>
        <family val="2"/>
      </rPr>
      <t xml:space="preserve">
Bewertet werden zusätzliche Eigenschaften über die Mindestanforderungen (M45) hinaus.
Bewertung möglicher Optionen:
• Unterstützung schneller Strahlunterbrechung bzw. Dosissteuerung für strahlungsempfindliche Proben: 1 Punkt
• Möglichkeit der Integration eines halterunabhängigen Lasersystems: 4 Punkte</t>
    </r>
  </si>
  <si>
    <r>
      <rPr>
        <b/>
        <sz val="10"/>
        <color theme="5"/>
        <rFont val="Aptos Light"/>
        <family val="2"/>
      </rPr>
      <t xml:space="preserve">Erweiterte elektronen-mikroskopische Infrastruktur. 
</t>
    </r>
    <r>
      <rPr>
        <sz val="10"/>
        <rFont val="Aptos Light"/>
        <family val="2"/>
      </rPr>
      <t xml:space="preserve">Anbieter können optionale ergänzende Systeme oder Komponenten anbieten, die den Betrieb des TEM sinnvoll unterstützen (z. B. REM für Vorscreening, Probenvorbereitungssysteme, Automatisierungslösungen).
Die Bewertung erfolgt ausschließlich auf Grundlage des konkret dargestellten Mehrwerts für den vorgesehenen Anwendungsfall und berücksichtigt insbesondere:
• Nachweisbare Verbesserung des Proben-Durchsatzes (z. B. Reduktion der TEM-Messzeit durch Vorscreening)
• Verbesserung der Datenqualität oder Reproduzierbarkeit
• Integration in den bestehenden bzw. geplanten Workflow (inkl. Schnittstellen)
• Beitrag zur zukünftigen Erweiterbarkeit der Infrastruktur
Optional angebotene Systeme werden nur berücksichtigt, sofern sie funktional mit dem TEM-Betrieb verbunden sind und keine eigenständige, vom Beschaffungsgegenstand losgelöste Leistung darstellen. Systeme, die diese Voraussetzung nicht erfüllen, oder das Fehlen eines optionalen Angebots führen zu 0 Punkten in diesem Abschnitt, ohne Auswirkung auf die Bewertung der Kernleistung.
Die Bewertung erfolgt anhand folgender Skala (0–5 Punkte), mit nachvollziehbarer Begründung:
• Kein optionales System angeboten, oder angebotenes System ohne funktionalen Bezug zum TEM-Betrieb: 0 Punkte
• Angebotenes System mit allgemeinem Bezug zum TEM-Betrieb, jedoch kein konkret dargestellter Mehrwert (z. B. nur Produktbeschreibung ohne Anwendungsbezug): 1 Punkt
• Geringer, plausibel dargestellter Mehrwert in einem der vier Kriterien; Integration/Schnittstellen unklar oder nicht beschrieben: 2 Punkte
• Nachvollziehbarer Mehrwert in mindestens zwei Kriterien, klar auf den Anwendungsfall bezogen, Workflow-Integration grundsätzlich beschrieben: 3 Punkte
• Deutlicher, konkret quantifizierter Mehrwert (z. B. belegte Durchsatzsteigerung, Datenqualitätsverbesserung) in mehreren Kriterien, gute Workflow-Integration inkl. Schnittstellenkonzept: 4 Punkte
• Umfassender, quantifiziert belegter Mehrwert in allen/nahezu allen Kriterien, nahtlose Workflow-Integration, klarer Beitrag zur zukünftigen Erweiterbarkeit; herausragende Gesamtkonzeption: 5 Punkte
</t>
    </r>
  </si>
  <si>
    <r>
      <rPr>
        <b/>
        <sz val="10"/>
        <color theme="5"/>
        <rFont val="Calibri"/>
        <family val="2"/>
      </rPr>
      <t xml:space="preserve">Stickstofffreier Betrieb des EDX-Systems
</t>
    </r>
    <r>
      <rPr>
        <sz val="10"/>
        <color theme="1"/>
        <rFont val="Calibri"/>
        <family val="2"/>
      </rPr>
      <t>Bewertet werden hierbei:
- Betrieb des EDX-Systems ohne flüssigen Stickstoff: 5 Punkte</t>
    </r>
  </si>
  <si>
    <r>
      <rPr>
        <b/>
        <sz val="10"/>
        <color theme="5"/>
        <rFont val="Calibri"/>
        <family val="2"/>
      </rPr>
      <t>Erweiterte integrierte Oberflächen- und Navigationsdetektion im TEM</t>
    </r>
    <r>
      <rPr>
        <sz val="10"/>
        <rFont val="Calibri"/>
        <family val="2"/>
      </rPr>
      <t xml:space="preserve">
Bewertet werden zusätzliche, vollständig integrierte Detektionssysteme zur hochauflösenden Oberflächenabbildung im TEM, die den wissenschaftlichen Nutzwert des Systems über die Mindestanforderungen (M20) hinaus erweitern.
Die Punktevergabe erfolgt wie folgt:
• Universelle Nutzbarkeit mit unterschiedlichen Probenhaltern (einschließlich In-situ-Halter) ohne Wechsel des Detektionskonzeptes oder des Probenhalters: 1 Punkt
• Untersuchung sowohl leitfähiger als auch nichtleitender Proben ohne zusätzliche elektrische Kontaktierung oder spezielle Probenpräparation: 1 Punkt
• Bereitstellung unterschiedlicher, getrennt auswertbarer Oberflächenkontraste (z. B. Topographie- und Materialkontrast) innerhalb derselben Messung: 1 Punkt
• Vollständige Integration in die Mikroskopsteuerung einschließlich Datenerfassung und Standard-Workflow ohne Wechsel in separate Bedien- oder Auswertesoftware: 1 Punkt
• Schnelle Oberflächenabbildung zur Probennavigation und Vorcharakterisierung mit einer für den Routinebetrieb geeigneten Bildaufnahmegeschwindigkeit. Das technische Konzept ist zu beschreiben: 1 Punkt</t>
    </r>
  </si>
  <si>
    <r>
      <rPr>
        <b/>
        <sz val="10"/>
        <color theme="5"/>
        <rFont val="Calibri"/>
        <family val="2"/>
      </rPr>
      <t>Zusätzliche, erweiterte oder verbesserte Detektoren, Kamera-Systeme, Betriebsmodi oder experimentelle Erweiterungen zur Verbreiterung von analytischen Möglichkeiten</t>
    </r>
    <r>
      <rPr>
        <sz val="10"/>
        <rFont val="Calibri"/>
        <family val="2"/>
      </rPr>
      <t xml:space="preserve">, beispielsweise:
• Zusätzliche Detektions- / Kamerasysteme.
• Erweiterte Betriebsmodi oder Spezialmessverfahren.
• Erweiterungen zur Untersuchung spezieller Materialklassen.
• Möglichkeit für die zukünftige Integration eines zusätzlichen Korrektors und/oder Monochromators
Die Punktevergabe erfolgt wie folgt:
• zugesicherte Option für die zukünftige Integration mindestens eines zusätzlichen Detektor- oder Kamerasystems: 1 Punkt
• zugesicherte Option für die zukünftige Integration eines zusätzlichen Korrektors und/oder Monochromators: 1 Punkt
• bereits vorhandene Vorbereitung für die einfache Intergration zusätzlicher Detektor- oder Kamerasysteme (z.B. Verkabelung, notwendige Ports, Softwareintegration): 2 Punkte
• betriebsbereite Realisierung </t>
    </r>
    <r>
      <rPr>
        <b/>
        <sz val="10"/>
        <rFont val="Calibri"/>
        <family val="2"/>
      </rPr>
      <t>einer zusätzlichen Integration (</t>
    </r>
    <r>
      <rPr>
        <sz val="10"/>
        <rFont val="Calibri"/>
        <family val="2"/>
      </rPr>
      <t xml:space="preserve">Detektor- oder Kamera-System oder Betriebsmodus oder anderen passenden experimentellen Erweiterungen):  3 Punkte
• betriebsbereites Realisierung </t>
    </r>
    <r>
      <rPr>
        <b/>
        <sz val="10"/>
        <rFont val="Calibri"/>
        <family val="2"/>
      </rPr>
      <t xml:space="preserve">zweier zusätzlicher Integrationen </t>
    </r>
    <r>
      <rPr>
        <sz val="10"/>
        <rFont val="Calibri"/>
        <family val="2"/>
      </rPr>
      <t>(Detektoren und /oder Kamera-Systeme und/oder Betriebsmodus und/oder experimenteller Erweiterungenen): 4 Punkte
Maximal können in Summe 5 Punkte vergeben werden.</t>
    </r>
  </si>
  <si>
    <t>„Technische Spezifikation“ umfasst systembezogene, prüfbare Unterlagen wie technische Beschreibungen, Zeichnungen, Funktionsdarstellungen oder Datenblätter mit eindeutigem Bezug zum angebotenen System.  
Für Anforderungen mit Bezug zu Sicherheit, Normen oder regulatorischen Vorgaben sind zusätzlich geeignete Nachweise vorzulegen, insbesondere:  
    Konformitätserklärungen (z.B. CE)
    Risikobeurteilungen
    Prüfprotokolle oder Messnachweise
    Sicherheits- und Schaltungskonzepte
Reine Marketingunterlagen ohne konkreten Systembezug sind unzulässig.
Bei Anforderungen der Maschinensicherheit ist ein Bezug zur Risikobeurteilung oder zum Sicherheitskonzept erforderlich.
Die Nachweise müssen einen eindeutigen Bezug zur jeweiligen Anforderung (z.B. Positionsnummer) aufweisen.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</si>
</sst>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0"/>
      <name val="Calibri"/>
      <family val="2"/>
    </font>
    <font>
      <b/>
      <sz val="28"/>
      <color rgb="FF2E74B5"/>
      <name val="Aptos Light"/>
      <family val="2"/>
    </font>
    <font>
      <sz val="10"/>
      <name val="Aptos Light"/>
      <family val="2"/>
    </font>
    <font>
      <b/>
      <sz val="10"/>
      <name val="Calibri"/>
      <family val="2"/>
    </font>
    <font>
      <sz val="10"/>
      <color theme="1"/>
      <name val="Calibri"/>
      <family val="2"/>
    </font>
    <font>
      <sz val="10"/>
      <color theme="1"/>
      <name val="Aptos Light"/>
      <family val="2"/>
    </font>
    <font>
      <b/>
      <sz val="10"/>
      <color theme="4"/>
      <name val="Aptos Light"/>
      <family val="2"/>
    </font>
    <font>
      <b/>
      <sz val="18"/>
      <color theme="4"/>
      <name val="Aptos Light"/>
      <family val="2"/>
    </font>
    <font>
      <b/>
      <sz val="10"/>
      <color theme="0"/>
      <name val="Calibri"/>
      <family val="2"/>
    </font>
    <font>
      <b/>
      <sz val="10"/>
      <color theme="1"/>
      <name val="Calibri"/>
      <family val="2"/>
    </font>
    <font>
      <b/>
      <sz val="10"/>
      <color theme="5"/>
      <name val="Calibri"/>
      <family val="2"/>
    </font>
    <font>
      <b/>
      <sz val="10"/>
      <color theme="9"/>
      <name val="Calibri"/>
      <family val="2"/>
    </font>
    <font>
      <sz val="11"/>
      <color theme="1"/>
      <name val="Aptos Narrow"/>
      <family val="2"/>
      <scheme val="minor"/>
    </font>
    <font>
      <b/>
      <sz val="10"/>
      <color theme="5"/>
      <name val="Aptos Light"/>
      <family val="2"/>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theme="3" tint="0.749992370372631"/>
        <bgColor indexed="64"/>
      </patternFill>
    </fill>
  </fills>
  <borders count="10">
    <border>
      <left/>
      <right/>
      <top/>
      <bottom/>
      <diagonal/>
    </border>
    <border>
      <left/>
      <right/>
      <top style="thin">
        <color indexed="64"/>
      </top>
      <bottom/>
      <diagonal/>
    </border>
    <border>
      <left/>
      <right/>
      <top style="thin">
        <color indexed="64"/>
      </top>
      <bottom style="medium">
        <color indexed="64"/>
      </bottom>
      <diagonal/>
    </border>
    <border>
      <left/>
      <right/>
      <top style="medium">
        <color auto="1"/>
      </top>
      <bottom style="thin">
        <color auto="1"/>
      </bottom>
      <diagonal/>
    </border>
    <border>
      <left/>
      <right/>
      <top style="thin">
        <color indexed="64"/>
      </top>
      <bottom style="thin">
        <color indexed="64"/>
      </bottom>
      <diagonal/>
    </border>
    <border>
      <left/>
      <right/>
      <top/>
      <bottom style="medium">
        <color auto="1"/>
      </bottom>
      <diagonal/>
    </border>
    <border>
      <left/>
      <right/>
      <top style="medium">
        <color indexed="64"/>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double">
        <color indexed="64"/>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9" fontId="16" fillId="0" borderId="0" applyFont="0" applyFill="0" applyBorder="0" applyAlignment="0" applyProtection="0"/>
  </cellStyleXfs>
  <cellXfs count="133">
    <xf numFmtId="0" fontId="0" fillId="0" borderId="0" xfId="0"/>
    <xf numFmtId="0" fontId="4" fillId="0" borderId="0" xfId="0" applyFont="1"/>
    <xf numFmtId="0" fontId="5" fillId="0" borderId="0" xfId="0" applyFont="1" applyAlignment="1">
      <alignment vertical="center"/>
    </xf>
    <xf numFmtId="0" fontId="5" fillId="0" borderId="0" xfId="0" applyFont="1" applyAlignment="1">
      <alignment horizontal="left" vertical="center"/>
    </xf>
    <xf numFmtId="0" fontId="6" fillId="0" borderId="0" xfId="0" applyFont="1"/>
    <xf numFmtId="0" fontId="4" fillId="0" borderId="0" xfId="0" applyFont="1" applyAlignment="1">
      <alignment horizontal="left" vertical="center"/>
    </xf>
    <xf numFmtId="0" fontId="7" fillId="0" borderId="0" xfId="0" applyFont="1" applyAlignment="1">
      <alignment horizontal="left" vertical="center"/>
    </xf>
    <xf numFmtId="0" fontId="4" fillId="0" borderId="0" xfId="0" applyFont="1" applyAlignment="1">
      <alignment horizontal="left"/>
    </xf>
    <xf numFmtId="0" fontId="8" fillId="0" borderId="0" xfId="0" applyFont="1" applyAlignment="1">
      <alignment horizontal="left" vertical="center"/>
    </xf>
    <xf numFmtId="0" fontId="6" fillId="0" borderId="0" xfId="0" applyFont="1" applyAlignment="1">
      <alignment vertical="top"/>
    </xf>
    <xf numFmtId="0" fontId="6" fillId="0" borderId="0" xfId="0" applyFont="1" applyAlignment="1">
      <alignment vertical="top" wrapText="1"/>
    </xf>
    <xf numFmtId="0" fontId="12" fillId="5"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0" fontId="8" fillId="6" borderId="3" xfId="0" applyFont="1" applyFill="1" applyBorder="1" applyAlignment="1">
      <alignment vertical="center" wrapText="1"/>
    </xf>
    <xf numFmtId="0" fontId="8" fillId="6" borderId="4" xfId="0" applyFont="1" applyFill="1" applyBorder="1" applyAlignment="1">
      <alignment vertical="center" wrapText="1"/>
    </xf>
    <xf numFmtId="0" fontId="4" fillId="6" borderId="4" xfId="0" applyFont="1" applyFill="1" applyBorder="1" applyAlignment="1">
      <alignment vertical="center" wrapText="1"/>
    </xf>
    <xf numFmtId="0" fontId="4" fillId="0" borderId="0" xfId="0" applyFont="1" applyAlignment="1">
      <alignment wrapText="1"/>
    </xf>
    <xf numFmtId="0" fontId="4" fillId="6" borderId="2" xfId="0" applyFont="1" applyFill="1" applyBorder="1" applyAlignment="1">
      <alignment vertical="center" wrapText="1"/>
    </xf>
    <xf numFmtId="0" fontId="4" fillId="7" borderId="4" xfId="0" applyFont="1" applyFill="1" applyBorder="1" applyAlignment="1">
      <alignment vertical="center" wrapText="1"/>
    </xf>
    <xf numFmtId="0" fontId="7" fillId="7" borderId="5" xfId="0" applyFont="1" applyFill="1" applyBorder="1" applyAlignment="1">
      <alignment horizontal="center" vertical="center"/>
    </xf>
    <xf numFmtId="0" fontId="4" fillId="7" borderId="2" xfId="0" applyFont="1" applyFill="1" applyBorder="1" applyAlignment="1">
      <alignment vertical="center" wrapText="1"/>
    </xf>
    <xf numFmtId="0" fontId="7" fillId="6" borderId="6" xfId="0" applyFont="1" applyFill="1" applyBorder="1" applyAlignment="1">
      <alignment horizontal="center" vertical="center"/>
    </xf>
    <xf numFmtId="0" fontId="8" fillId="6" borderId="2" xfId="0" applyFont="1" applyFill="1" applyBorder="1" applyAlignment="1">
      <alignment vertical="center" wrapText="1"/>
    </xf>
    <xf numFmtId="0" fontId="8" fillId="7" borderId="4" xfId="0" applyFont="1" applyFill="1" applyBorder="1" applyAlignment="1">
      <alignment vertical="center" wrapText="1"/>
    </xf>
    <xf numFmtId="0" fontId="8" fillId="7" borderId="2" xfId="0" applyFont="1" applyFill="1" applyBorder="1" applyAlignment="1">
      <alignment vertical="center" wrapText="1"/>
    </xf>
    <xf numFmtId="0" fontId="8" fillId="7" borderId="0" xfId="0" applyFont="1" applyFill="1" applyAlignment="1">
      <alignment horizontal="center" vertical="center" wrapText="1"/>
    </xf>
    <xf numFmtId="49" fontId="4" fillId="8" borderId="3" xfId="0" applyNumberFormat="1" applyFont="1" applyFill="1" applyBorder="1" applyAlignment="1">
      <alignment vertical="center" wrapText="1"/>
    </xf>
    <xf numFmtId="49" fontId="4" fillId="8" borderId="4" xfId="0" applyNumberFormat="1" applyFont="1" applyFill="1" applyBorder="1" applyAlignment="1">
      <alignment vertical="center" wrapText="1"/>
    </xf>
    <xf numFmtId="49" fontId="4" fillId="9" borderId="3" xfId="0" applyNumberFormat="1" applyFont="1" applyFill="1" applyBorder="1" applyAlignment="1">
      <alignment vertical="center" wrapText="1"/>
    </xf>
    <xf numFmtId="49" fontId="4" fillId="9" borderId="4" xfId="0" applyNumberFormat="1" applyFont="1" applyFill="1" applyBorder="1" applyAlignment="1">
      <alignment vertical="center" wrapText="1"/>
    </xf>
    <xf numFmtId="0" fontId="4" fillId="8" borderId="5" xfId="0" applyFont="1" applyFill="1" applyBorder="1" applyAlignment="1">
      <alignment horizontal="center" vertical="center" wrapText="1"/>
    </xf>
    <xf numFmtId="49" fontId="4" fillId="9" borderId="2" xfId="0" applyNumberFormat="1" applyFont="1" applyFill="1" applyBorder="1" applyAlignment="1">
      <alignment vertical="center" wrapText="1"/>
    </xf>
    <xf numFmtId="49" fontId="4" fillId="8" borderId="2" xfId="0" applyNumberFormat="1" applyFont="1" applyFill="1" applyBorder="1" applyAlignment="1">
      <alignment vertical="center" wrapText="1"/>
    </xf>
    <xf numFmtId="0" fontId="4" fillId="0" borderId="0" xfId="0" applyFont="1" applyAlignment="1">
      <alignment horizontal="center" vertical="center" wrapText="1"/>
    </xf>
    <xf numFmtId="49" fontId="7" fillId="0" borderId="0" xfId="0" applyNumberFormat="1" applyFont="1" applyAlignment="1">
      <alignment horizontal="center" vertical="center" wrapText="1"/>
    </xf>
    <xf numFmtId="49" fontId="4" fillId="0" borderId="0" xfId="0" applyNumberFormat="1" applyFont="1" applyAlignment="1">
      <alignment horizontal="center" vertical="center"/>
    </xf>
    <xf numFmtId="49" fontId="7" fillId="0" borderId="0" xfId="1" applyNumberFormat="1" applyFont="1" applyFill="1" applyAlignment="1">
      <alignment horizontal="center" vertical="center" wrapText="1"/>
    </xf>
    <xf numFmtId="0" fontId="7" fillId="0" borderId="0" xfId="0" applyFont="1" applyAlignment="1">
      <alignment horizontal="center" vertical="center"/>
    </xf>
    <xf numFmtId="49" fontId="12" fillId="5" borderId="2" xfId="0" applyNumberFormat="1" applyFont="1" applyFill="1" applyBorder="1" applyAlignment="1">
      <alignment horizontal="center" vertical="center" wrapText="1"/>
    </xf>
    <xf numFmtId="0" fontId="4" fillId="0" borderId="8" xfId="0" applyFont="1" applyBorder="1" applyAlignment="1">
      <alignment horizontal="center" vertical="center" wrapText="1"/>
    </xf>
    <xf numFmtId="49" fontId="4" fillId="0" borderId="8" xfId="0" applyNumberFormat="1" applyFont="1" applyBorder="1" applyAlignment="1">
      <alignment horizontal="center"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7" borderId="4" xfId="0" applyFont="1" applyFill="1" applyBorder="1" applyAlignment="1">
      <alignment horizontal="center" vertical="center"/>
    </xf>
    <xf numFmtId="0" fontId="7" fillId="8" borderId="4" xfId="0" applyFont="1" applyFill="1" applyBorder="1" applyAlignment="1">
      <alignment horizontal="center" vertical="center"/>
    </xf>
    <xf numFmtId="0" fontId="7" fillId="9" borderId="4" xfId="0" applyFont="1" applyFill="1" applyBorder="1" applyAlignment="1">
      <alignment horizontal="center" vertical="center"/>
    </xf>
    <xf numFmtId="0" fontId="7" fillId="8" borderId="2" xfId="0" applyFont="1" applyFill="1" applyBorder="1" applyAlignment="1">
      <alignment horizontal="center" vertical="center"/>
    </xf>
    <xf numFmtId="0" fontId="7" fillId="8" borderId="7" xfId="0" applyFont="1" applyFill="1" applyBorder="1" applyAlignment="1">
      <alignment horizontal="center" vertical="center"/>
    </xf>
    <xf numFmtId="0" fontId="7" fillId="9" borderId="2" xfId="0" applyFont="1" applyFill="1" applyBorder="1" applyAlignment="1">
      <alignment horizontal="center" vertical="center"/>
    </xf>
    <xf numFmtId="0" fontId="7" fillId="6" borderId="2" xfId="0" applyFont="1" applyFill="1" applyBorder="1" applyAlignment="1">
      <alignment horizontal="center" vertical="center"/>
    </xf>
    <xf numFmtId="49" fontId="4" fillId="8" borderId="7" xfId="0" applyNumberFormat="1" applyFont="1" applyFill="1" applyBorder="1" applyAlignment="1">
      <alignment vertical="center" wrapText="1"/>
    </xf>
    <xf numFmtId="0" fontId="4" fillId="0" borderId="9" xfId="0" applyFont="1" applyBorder="1" applyAlignment="1">
      <alignment horizontal="right" vertical="top"/>
    </xf>
    <xf numFmtId="0" fontId="11" fillId="0" borderId="0" xfId="0" applyFont="1" applyAlignment="1">
      <alignment horizontal="left" vertical="center" wrapText="1"/>
    </xf>
    <xf numFmtId="49" fontId="4" fillId="0" borderId="6"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9" fontId="12" fillId="5" borderId="2" xfId="0" applyNumberFormat="1" applyFont="1" applyFill="1" applyBorder="1" applyAlignment="1">
      <alignment horizontal="center" vertical="center" wrapText="1"/>
    </xf>
    <xf numFmtId="9" fontId="4" fillId="0" borderId="9" xfId="4" applyFont="1" applyBorder="1" applyAlignment="1">
      <alignment horizontal="center" vertical="center"/>
    </xf>
    <xf numFmtId="49" fontId="7" fillId="6" borderId="3" xfId="0" applyNumberFormat="1" applyFont="1" applyFill="1" applyBorder="1" applyAlignment="1">
      <alignment horizontal="center" vertical="center" wrapText="1"/>
    </xf>
    <xf numFmtId="0" fontId="4" fillId="6" borderId="3" xfId="0" applyFont="1" applyFill="1" applyBorder="1" applyAlignment="1">
      <alignment horizontal="left" vertical="top" wrapText="1"/>
    </xf>
    <xf numFmtId="49" fontId="4" fillId="7" borderId="8" xfId="0" applyNumberFormat="1" applyFont="1" applyFill="1" applyBorder="1" applyAlignment="1">
      <alignment vertical="center" wrapText="1"/>
    </xf>
    <xf numFmtId="49" fontId="4" fillId="6" borderId="8" xfId="3" applyNumberFormat="1" applyFont="1" applyFill="1" applyBorder="1" applyAlignment="1">
      <alignment vertical="center" wrapText="1"/>
    </xf>
    <xf numFmtId="0" fontId="4" fillId="0" borderId="0" xfId="0" applyFont="1" applyAlignment="1">
      <alignment vertical="top" wrapText="1"/>
    </xf>
    <xf numFmtId="0" fontId="4" fillId="6" borderId="5" xfId="0" applyFont="1" applyFill="1" applyBorder="1" applyAlignment="1">
      <alignment horizontal="left" vertical="center" wrapText="1"/>
    </xf>
    <xf numFmtId="0" fontId="6" fillId="0" borderId="0" xfId="0" applyFont="1" applyAlignment="1">
      <alignment horizontal="center" vertical="center"/>
    </xf>
    <xf numFmtId="49" fontId="4" fillId="0" borderId="6" xfId="0" applyNumberFormat="1" applyFont="1" applyBorder="1" applyAlignment="1">
      <alignment horizontal="left" vertical="center" wrapText="1"/>
    </xf>
    <xf numFmtId="49" fontId="4" fillId="0" borderId="4" xfId="0" applyNumberFormat="1" applyFont="1" applyBorder="1" applyAlignment="1">
      <alignment horizontal="left" vertical="center" wrapText="1"/>
    </xf>
    <xf numFmtId="49" fontId="4" fillId="0" borderId="3"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49" fontId="4" fillId="0" borderId="8" xfId="0" applyNumberFormat="1" applyFont="1" applyBorder="1" applyAlignment="1">
      <alignment horizontal="left" vertical="center" wrapText="1"/>
    </xf>
    <xf numFmtId="9" fontId="4" fillId="0" borderId="3" xfId="0" applyNumberFormat="1" applyFont="1" applyBorder="1" applyAlignment="1">
      <alignment horizontal="center" vertical="center" wrapText="1"/>
    </xf>
    <xf numFmtId="9" fontId="4" fillId="0" borderId="3" xfId="0" applyNumberFormat="1" applyFont="1" applyBorder="1" applyAlignment="1">
      <alignment horizontal="center" vertical="center"/>
    </xf>
    <xf numFmtId="9" fontId="4" fillId="0" borderId="8" xfId="0" applyNumberFormat="1" applyFont="1" applyBorder="1" applyAlignment="1">
      <alignment horizontal="center" vertical="center" wrapText="1"/>
    </xf>
    <xf numFmtId="9" fontId="4" fillId="0" borderId="8" xfId="0" applyNumberFormat="1" applyFont="1" applyBorder="1" applyAlignment="1">
      <alignment horizontal="center" vertical="center"/>
    </xf>
    <xf numFmtId="49" fontId="7" fillId="6" borderId="8" xfId="0" applyNumberFormat="1" applyFont="1" applyFill="1" applyBorder="1" applyAlignment="1">
      <alignment horizontal="center" vertical="center" wrapText="1"/>
    </xf>
    <xf numFmtId="0" fontId="4" fillId="6" borderId="8" xfId="0" applyFont="1" applyFill="1" applyBorder="1" applyAlignment="1">
      <alignment horizontal="left" vertical="top" wrapText="1"/>
    </xf>
    <xf numFmtId="49" fontId="7" fillId="6" borderId="1" xfId="0" applyNumberFormat="1" applyFont="1" applyFill="1" applyBorder="1" applyAlignment="1">
      <alignment horizontal="center" vertical="center" wrapText="1"/>
    </xf>
    <xf numFmtId="0" fontId="4" fillId="6" borderId="1" xfId="0" applyFont="1" applyFill="1" applyBorder="1" applyAlignment="1">
      <alignment horizontal="left" vertical="top"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49" fontId="7" fillId="6" borderId="4" xfId="0" applyNumberFormat="1" applyFont="1" applyFill="1" applyBorder="1" applyAlignment="1">
      <alignment horizontal="center" vertical="center" wrapText="1"/>
    </xf>
    <xf numFmtId="0" fontId="4" fillId="6" borderId="4" xfId="0" applyFont="1" applyFill="1" applyBorder="1" applyAlignment="1">
      <alignment horizontal="left" vertical="top" wrapText="1"/>
    </xf>
    <xf numFmtId="9" fontId="4" fillId="0" borderId="4" xfId="0" applyNumberFormat="1" applyFont="1" applyBorder="1" applyAlignment="1">
      <alignment horizontal="center" vertical="center" wrapText="1"/>
    </xf>
    <xf numFmtId="9" fontId="4" fillId="0" borderId="4" xfId="0" applyNumberFormat="1" applyFont="1" applyBorder="1" applyAlignment="1">
      <alignment horizontal="center" vertical="center"/>
    </xf>
    <xf numFmtId="49" fontId="4" fillId="7" borderId="8" xfId="3" applyNumberFormat="1" applyFont="1" applyFill="1" applyBorder="1" applyAlignment="1">
      <alignment vertical="center" wrapText="1"/>
    </xf>
    <xf numFmtId="0" fontId="7" fillId="7" borderId="3" xfId="0" applyFont="1" applyFill="1" applyBorder="1" applyAlignment="1">
      <alignment horizontal="center" vertical="center"/>
    </xf>
    <xf numFmtId="0" fontId="4" fillId="7" borderId="3" xfId="0" applyFont="1" applyFill="1" applyBorder="1" applyAlignment="1">
      <alignment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center" vertical="center" wrapText="1"/>
    </xf>
    <xf numFmtId="0" fontId="7" fillId="9" borderId="3" xfId="0" applyFont="1" applyFill="1" applyBorder="1" applyAlignment="1">
      <alignment horizontal="center" vertical="center"/>
    </xf>
    <xf numFmtId="0" fontId="7" fillId="8" borderId="8" xfId="0" applyFont="1" applyFill="1" applyBorder="1" applyAlignment="1">
      <alignment horizontal="center" vertical="center"/>
    </xf>
    <xf numFmtId="49" fontId="4" fillId="8" borderId="8" xfId="0" applyNumberFormat="1" applyFont="1" applyFill="1" applyBorder="1" applyAlignment="1">
      <alignment vertical="center" wrapText="1"/>
    </xf>
    <xf numFmtId="0" fontId="7" fillId="8" borderId="3" xfId="0" applyFont="1" applyFill="1" applyBorder="1" applyAlignment="1">
      <alignment horizontal="center" vertical="center"/>
    </xf>
    <xf numFmtId="0" fontId="7" fillId="9" borderId="1" xfId="0" applyFont="1" applyFill="1" applyBorder="1" applyAlignment="1">
      <alignment horizontal="center" vertical="center"/>
    </xf>
    <xf numFmtId="0" fontId="8" fillId="9" borderId="1" xfId="0" applyFont="1" applyFill="1" applyBorder="1" applyAlignment="1">
      <alignment horizontal="justify" vertical="center" wrapText="1"/>
    </xf>
    <xf numFmtId="0" fontId="8" fillId="8" borderId="2" xfId="0" applyFont="1" applyFill="1" applyBorder="1" applyAlignment="1">
      <alignment horizontal="justify" vertical="center" wrapText="1"/>
    </xf>
    <xf numFmtId="49" fontId="4" fillId="0" borderId="7" xfId="0" applyNumberFormat="1" applyFont="1" applyBorder="1" applyAlignment="1">
      <alignment horizontal="center" vertical="center" wrapText="1"/>
    </xf>
    <xf numFmtId="49" fontId="4" fillId="0" borderId="7" xfId="0" applyNumberFormat="1" applyFont="1" applyBorder="1" applyAlignment="1">
      <alignment horizontal="left" vertical="center" wrapText="1"/>
    </xf>
    <xf numFmtId="0" fontId="8" fillId="6" borderId="6" xfId="0" applyFont="1" applyFill="1" applyBorder="1" applyAlignment="1">
      <alignment vertical="center" wrapText="1"/>
    </xf>
    <xf numFmtId="0" fontId="8" fillId="7" borderId="5" xfId="0" applyFont="1" applyFill="1" applyBorder="1" applyAlignment="1">
      <alignment vertical="center" wrapText="1"/>
    </xf>
    <xf numFmtId="49" fontId="4" fillId="0" borderId="5" xfId="0" applyNumberFormat="1" applyFont="1" applyBorder="1" applyAlignment="1">
      <alignment horizontal="center" vertical="center" wrapText="1"/>
    </xf>
    <xf numFmtId="49" fontId="4" fillId="0" borderId="5" xfId="0" applyNumberFormat="1" applyFont="1" applyBorder="1" applyAlignment="1">
      <alignment horizontal="left" vertical="center" wrapText="1"/>
    </xf>
    <xf numFmtId="9" fontId="4" fillId="0" borderId="5" xfId="0" applyNumberFormat="1" applyFont="1" applyBorder="1" applyAlignment="1">
      <alignment horizontal="center" vertical="center" wrapText="1"/>
    </xf>
    <xf numFmtId="9" fontId="4" fillId="0" borderId="5" xfId="0" applyNumberFormat="1" applyFont="1" applyBorder="1" applyAlignment="1">
      <alignment horizontal="center" vertical="center"/>
    </xf>
    <xf numFmtId="49" fontId="7" fillId="7" borderId="8" xfId="0" applyNumberFormat="1" applyFont="1" applyFill="1" applyBorder="1" applyAlignment="1">
      <alignment horizontal="center" vertical="center" wrapText="1"/>
    </xf>
    <xf numFmtId="9" fontId="4" fillId="0" borderId="8" xfId="0" applyNumberFormat="1" applyFont="1" applyBorder="1" applyAlignment="1">
      <alignment horizontal="center" vertical="top" wrapText="1"/>
    </xf>
    <xf numFmtId="49" fontId="7" fillId="6" borderId="5" xfId="0" applyNumberFormat="1" applyFont="1" applyFill="1" applyBorder="1" applyAlignment="1">
      <alignment horizontal="center" vertical="center" wrapText="1"/>
    </xf>
    <xf numFmtId="0" fontId="11" fillId="0" borderId="0" xfId="0" applyFont="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top" wrapText="1"/>
    </xf>
    <xf numFmtId="0" fontId="9" fillId="0" borderId="0" xfId="0" applyFont="1" applyAlignment="1">
      <alignment horizontal="left" vertical="center"/>
    </xf>
    <xf numFmtId="0" fontId="4" fillId="8" borderId="6" xfId="0" applyFont="1" applyFill="1" applyBorder="1" applyAlignment="1">
      <alignment horizontal="center" vertical="center" wrapText="1"/>
    </xf>
    <xf numFmtId="0" fontId="4" fillId="8" borderId="0"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0"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7" borderId="6" xfId="2" applyFont="1" applyFill="1" applyBorder="1" applyAlignment="1">
      <alignment horizontal="center" vertical="center" wrapText="1"/>
    </xf>
    <xf numFmtId="0" fontId="4" fillId="7" borderId="0" xfId="2" applyFont="1" applyFill="1" applyBorder="1" applyAlignment="1">
      <alignment horizontal="center" vertical="center" wrapText="1"/>
    </xf>
    <xf numFmtId="0" fontId="4" fillId="7" borderId="5" xfId="2" applyFont="1" applyFill="1" applyBorder="1" applyAlignment="1">
      <alignment horizontal="center" vertical="center" wrapText="1"/>
    </xf>
  </cellXfs>
  <cellStyles count="5">
    <cellStyle name="Gut" xfId="1" builtinId="26"/>
    <cellStyle name="Neutral" xfId="3" builtinId="28"/>
    <cellStyle name="Prozent" xfId="4" builtinId="5"/>
    <cellStyle name="Schlecht" xfId="2"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A0E0-0FEF-48DC-86C3-7380DBFD05DD}">
  <sheetPr>
    <pageSetUpPr fitToPage="1"/>
  </sheetPr>
  <dimension ref="A2:G100"/>
  <sheetViews>
    <sheetView tabSelected="1" topLeftCell="A38" zoomScale="115" zoomScaleNormal="115" zoomScalePageLayoutView="40" workbookViewId="0">
      <selection activeCell="D54" sqref="D54"/>
    </sheetView>
  </sheetViews>
  <sheetFormatPr baseColWidth="10" defaultColWidth="11.44140625" defaultRowHeight="13.8" x14ac:dyDescent="0.3"/>
  <cols>
    <col min="1" max="1" width="12.33203125" style="1" customWidth="1"/>
    <col min="2" max="2" width="16.44140625" style="34" customWidth="1"/>
    <col min="3" max="3" width="12.44140625" style="38" customWidth="1"/>
    <col min="4" max="4" width="81.6640625" style="1" customWidth="1"/>
    <col min="5" max="5" width="31" style="4" customWidth="1"/>
    <col min="6" max="6" width="33.33203125" style="4" customWidth="1"/>
    <col min="7" max="7" width="11.44140625" style="4"/>
    <col min="8" max="8" width="2.88671875" style="4" customWidth="1"/>
    <col min="9" max="9" width="78.88671875" style="4" customWidth="1"/>
    <col min="10" max="16384" width="11.44140625" style="4"/>
  </cols>
  <sheetData>
    <row r="2" spans="2:6" ht="36.6" x14ac:dyDescent="0.3">
      <c r="B2" s="3" t="s">
        <v>0</v>
      </c>
      <c r="C2" s="2"/>
      <c r="D2" s="2"/>
    </row>
    <row r="3" spans="2:6" x14ac:dyDescent="0.3">
      <c r="B3" s="5"/>
      <c r="C3" s="6"/>
      <c r="D3" s="7"/>
    </row>
    <row r="4" spans="2:6" x14ac:dyDescent="0.3">
      <c r="B4" s="8" t="s">
        <v>1</v>
      </c>
      <c r="C4" s="115" t="s">
        <v>2</v>
      </c>
      <c r="D4" s="115"/>
    </row>
    <row r="5" spans="2:6" x14ac:dyDescent="0.3">
      <c r="B5" s="8" t="s">
        <v>3</v>
      </c>
      <c r="C5" s="115" t="s">
        <v>4</v>
      </c>
      <c r="D5" s="115"/>
    </row>
    <row r="6" spans="2:6" x14ac:dyDescent="0.3">
      <c r="B6" s="8" t="s">
        <v>5</v>
      </c>
      <c r="C6" s="115">
        <v>100315</v>
      </c>
      <c r="D6" s="115"/>
    </row>
    <row r="8" spans="2:6" s="9" customFormat="1" ht="13.95" customHeight="1" x14ac:dyDescent="0.3">
      <c r="B8" s="114" t="s">
        <v>6</v>
      </c>
      <c r="C8" s="114"/>
      <c r="D8" s="114"/>
    </row>
    <row r="9" spans="2:6" s="9" customFormat="1" ht="127.2" customHeight="1" x14ac:dyDescent="0.3">
      <c r="B9" s="113" t="s">
        <v>227</v>
      </c>
      <c r="C9" s="113"/>
      <c r="D9" s="113"/>
      <c r="E9" s="113"/>
      <c r="F9" s="113"/>
    </row>
    <row r="11" spans="2:6" ht="23.4" x14ac:dyDescent="0.3">
      <c r="B11" s="109" t="s">
        <v>7</v>
      </c>
      <c r="C11" s="109"/>
      <c r="D11" s="109"/>
    </row>
    <row r="13" spans="2:6" ht="14.4" thickBot="1" x14ac:dyDescent="0.35">
      <c r="B13" s="11"/>
      <c r="C13" s="12" t="s">
        <v>8</v>
      </c>
      <c r="D13" s="12" t="s">
        <v>9</v>
      </c>
      <c r="E13" s="13" t="s">
        <v>165</v>
      </c>
      <c r="F13" s="13" t="s">
        <v>166</v>
      </c>
    </row>
    <row r="14" spans="2:6" ht="27.6" x14ac:dyDescent="0.3">
      <c r="B14" s="127" t="s">
        <v>10</v>
      </c>
      <c r="C14" s="42" t="s">
        <v>11</v>
      </c>
      <c r="D14" s="14" t="s">
        <v>12</v>
      </c>
      <c r="E14" s="54" t="s">
        <v>167</v>
      </c>
      <c r="F14" s="67" t="s">
        <v>168</v>
      </c>
    </row>
    <row r="15" spans="2:6" ht="27.6" x14ac:dyDescent="0.3">
      <c r="B15" s="128"/>
      <c r="C15" s="43" t="s">
        <v>13</v>
      </c>
      <c r="D15" s="15" t="s">
        <v>14</v>
      </c>
      <c r="E15" s="56" t="s">
        <v>167</v>
      </c>
      <c r="F15" s="68" t="s">
        <v>168</v>
      </c>
    </row>
    <row r="16" spans="2:6" ht="27.6" x14ac:dyDescent="0.3">
      <c r="B16" s="128"/>
      <c r="C16" s="43" t="s">
        <v>15</v>
      </c>
      <c r="D16" s="15" t="s">
        <v>16</v>
      </c>
      <c r="E16" s="56" t="s">
        <v>167</v>
      </c>
      <c r="F16" s="68" t="s">
        <v>168</v>
      </c>
    </row>
    <row r="17" spans="1:6" ht="27.6" x14ac:dyDescent="0.3">
      <c r="B17" s="128"/>
      <c r="C17" s="43" t="s">
        <v>17</v>
      </c>
      <c r="D17" s="16" t="s">
        <v>18</v>
      </c>
      <c r="E17" s="56" t="s">
        <v>167</v>
      </c>
      <c r="F17" s="68" t="s">
        <v>168</v>
      </c>
    </row>
    <row r="18" spans="1:6" ht="27.6" x14ac:dyDescent="0.3">
      <c r="B18" s="128"/>
      <c r="C18" s="43" t="s">
        <v>19</v>
      </c>
      <c r="D18" s="16" t="s">
        <v>142</v>
      </c>
      <c r="E18" s="56" t="s">
        <v>167</v>
      </c>
      <c r="F18" s="68" t="s">
        <v>168</v>
      </c>
    </row>
    <row r="19" spans="1:6" ht="27.6" x14ac:dyDescent="0.3">
      <c r="B19" s="128"/>
      <c r="C19" s="43" t="s">
        <v>20</v>
      </c>
      <c r="D19" s="16" t="s">
        <v>21</v>
      </c>
      <c r="E19" s="56" t="s">
        <v>167</v>
      </c>
      <c r="F19" s="68" t="s">
        <v>168</v>
      </c>
    </row>
    <row r="20" spans="1:6" ht="27.6" x14ac:dyDescent="0.3">
      <c r="B20" s="128"/>
      <c r="C20" s="43" t="s">
        <v>22</v>
      </c>
      <c r="D20" s="16" t="s">
        <v>23</v>
      </c>
      <c r="E20" s="56" t="s">
        <v>167</v>
      </c>
      <c r="F20" s="68" t="s">
        <v>168</v>
      </c>
    </row>
    <row r="21" spans="1:6" ht="120" customHeight="1" x14ac:dyDescent="0.3">
      <c r="A21" s="17"/>
      <c r="B21" s="128"/>
      <c r="C21" s="43" t="s">
        <v>24</v>
      </c>
      <c r="D21" s="16" t="s">
        <v>25</v>
      </c>
      <c r="E21" s="56" t="s">
        <v>167</v>
      </c>
      <c r="F21" s="68" t="s">
        <v>168</v>
      </c>
    </row>
    <row r="22" spans="1:6" ht="23.25" customHeight="1" x14ac:dyDescent="0.3">
      <c r="B22" s="128"/>
      <c r="C22" s="43" t="s">
        <v>26</v>
      </c>
      <c r="D22" s="16" t="s">
        <v>141</v>
      </c>
      <c r="E22" s="56" t="s">
        <v>167</v>
      </c>
      <c r="F22" s="68" t="s">
        <v>168</v>
      </c>
    </row>
    <row r="23" spans="1:6" ht="27.6" x14ac:dyDescent="0.3">
      <c r="B23" s="128"/>
      <c r="C23" s="43" t="s">
        <v>27</v>
      </c>
      <c r="D23" s="16" t="s">
        <v>28</v>
      </c>
      <c r="E23" s="56" t="s">
        <v>167</v>
      </c>
      <c r="F23" s="68" t="s">
        <v>168</v>
      </c>
    </row>
    <row r="24" spans="1:6" ht="27.6" x14ac:dyDescent="0.3">
      <c r="B24" s="128"/>
      <c r="C24" s="43" t="s">
        <v>29</v>
      </c>
      <c r="D24" s="16" t="s">
        <v>30</v>
      </c>
      <c r="E24" s="56" t="s">
        <v>167</v>
      </c>
      <c r="F24" s="68" t="s">
        <v>168</v>
      </c>
    </row>
    <row r="25" spans="1:6" ht="27.6" x14ac:dyDescent="0.3">
      <c r="B25" s="128"/>
      <c r="C25" s="43" t="s">
        <v>31</v>
      </c>
      <c r="D25" s="16" t="s">
        <v>32</v>
      </c>
      <c r="E25" s="56" t="s">
        <v>167</v>
      </c>
      <c r="F25" s="68" t="s">
        <v>168</v>
      </c>
    </row>
    <row r="26" spans="1:6" ht="27.6" x14ac:dyDescent="0.3">
      <c r="B26" s="128"/>
      <c r="C26" s="43" t="s">
        <v>33</v>
      </c>
      <c r="D26" s="16" t="s">
        <v>34</v>
      </c>
      <c r="E26" s="56" t="s">
        <v>167</v>
      </c>
      <c r="F26" s="68" t="s">
        <v>168</v>
      </c>
    </row>
    <row r="27" spans="1:6" ht="27.6" x14ac:dyDescent="0.3">
      <c r="B27" s="128"/>
      <c r="C27" s="43" t="s">
        <v>35</v>
      </c>
      <c r="D27" s="16" t="s">
        <v>36</v>
      </c>
      <c r="E27" s="56" t="s">
        <v>167</v>
      </c>
      <c r="F27" s="68" t="s">
        <v>168</v>
      </c>
    </row>
    <row r="28" spans="1:6" ht="41.4" x14ac:dyDescent="0.3">
      <c r="B28" s="128"/>
      <c r="C28" s="43" t="s">
        <v>37</v>
      </c>
      <c r="D28" s="16" t="s">
        <v>38</v>
      </c>
      <c r="E28" s="56" t="s">
        <v>167</v>
      </c>
      <c r="F28" s="68" t="s">
        <v>168</v>
      </c>
    </row>
    <row r="29" spans="1:6" ht="28.2" thickBot="1" x14ac:dyDescent="0.35">
      <c r="B29" s="129"/>
      <c r="C29" s="50" t="s">
        <v>39</v>
      </c>
      <c r="D29" s="18" t="s">
        <v>40</v>
      </c>
      <c r="E29" s="57" t="s">
        <v>167</v>
      </c>
      <c r="F29" s="70" t="s">
        <v>168</v>
      </c>
    </row>
    <row r="30" spans="1:6" ht="55.5" customHeight="1" x14ac:dyDescent="0.3">
      <c r="B30" s="130" t="s">
        <v>41</v>
      </c>
      <c r="C30" s="87" t="s">
        <v>42</v>
      </c>
      <c r="D30" s="88" t="s">
        <v>43</v>
      </c>
      <c r="E30" s="55" t="s">
        <v>167</v>
      </c>
      <c r="F30" s="69" t="s">
        <v>168</v>
      </c>
    </row>
    <row r="31" spans="1:6" ht="55.2" x14ac:dyDescent="0.3">
      <c r="B31" s="131"/>
      <c r="C31" s="44" t="s">
        <v>44</v>
      </c>
      <c r="D31" s="19" t="s">
        <v>45</v>
      </c>
      <c r="E31" s="56" t="s">
        <v>167</v>
      </c>
      <c r="F31" s="68" t="s">
        <v>168</v>
      </c>
    </row>
    <row r="32" spans="1:6" ht="41.4" x14ac:dyDescent="0.3">
      <c r="B32" s="131"/>
      <c r="C32" s="44" t="s">
        <v>46</v>
      </c>
      <c r="D32" s="19" t="s">
        <v>47</v>
      </c>
      <c r="E32" s="56" t="s">
        <v>169</v>
      </c>
      <c r="F32" s="68" t="s">
        <v>170</v>
      </c>
    </row>
    <row r="33" spans="2:6" ht="317.39999999999998" x14ac:dyDescent="0.3">
      <c r="B33" s="131"/>
      <c r="C33" s="44" t="s">
        <v>48</v>
      </c>
      <c r="D33" s="19" t="s">
        <v>208</v>
      </c>
      <c r="E33" s="56" t="s">
        <v>169</v>
      </c>
      <c r="F33" s="68" t="s">
        <v>171</v>
      </c>
    </row>
    <row r="34" spans="2:6" ht="41.4" x14ac:dyDescent="0.3">
      <c r="B34" s="131"/>
      <c r="C34" s="44" t="s">
        <v>49</v>
      </c>
      <c r="D34" s="19" t="s">
        <v>50</v>
      </c>
      <c r="E34" s="56" t="s">
        <v>169</v>
      </c>
      <c r="F34" s="68"/>
    </row>
    <row r="35" spans="2:6" ht="27.6" x14ac:dyDescent="0.3">
      <c r="B35" s="131"/>
      <c r="C35" s="44" t="s">
        <v>51</v>
      </c>
      <c r="D35" s="19" t="s">
        <v>52</v>
      </c>
      <c r="E35" s="56" t="s">
        <v>167</v>
      </c>
      <c r="F35" s="68" t="s">
        <v>172</v>
      </c>
    </row>
    <row r="36" spans="2:6" ht="27.6" x14ac:dyDescent="0.3">
      <c r="B36" s="131"/>
      <c r="C36" s="44" t="s">
        <v>53</v>
      </c>
      <c r="D36" s="19" t="s">
        <v>54</v>
      </c>
      <c r="E36" s="56" t="s">
        <v>167</v>
      </c>
      <c r="F36" s="68" t="s">
        <v>173</v>
      </c>
    </row>
    <row r="37" spans="2:6" ht="28.2" thickBot="1" x14ac:dyDescent="0.35">
      <c r="B37" s="132"/>
      <c r="C37" s="20" t="s">
        <v>55</v>
      </c>
      <c r="D37" s="21" t="s">
        <v>56</v>
      </c>
      <c r="E37" s="56" t="s">
        <v>167</v>
      </c>
      <c r="F37" s="68" t="s">
        <v>171</v>
      </c>
    </row>
    <row r="38" spans="2:6" ht="82.8" x14ac:dyDescent="0.3">
      <c r="B38" s="122" t="s">
        <v>57</v>
      </c>
      <c r="C38" s="42" t="s">
        <v>58</v>
      </c>
      <c r="D38" s="14" t="s">
        <v>143</v>
      </c>
      <c r="E38" s="55" t="s">
        <v>167</v>
      </c>
      <c r="F38" s="69" t="s">
        <v>171</v>
      </c>
    </row>
    <row r="39" spans="2:6" ht="69.599999999999994" thickBot="1" x14ac:dyDescent="0.35">
      <c r="B39" s="123"/>
      <c r="C39" s="50" t="s">
        <v>59</v>
      </c>
      <c r="D39" s="18" t="s">
        <v>144</v>
      </c>
      <c r="E39" s="57" t="s">
        <v>167</v>
      </c>
      <c r="F39" s="70" t="s">
        <v>171</v>
      </c>
    </row>
    <row r="40" spans="2:6" ht="69" x14ac:dyDescent="0.3">
      <c r="B40" s="124" t="s">
        <v>64</v>
      </c>
      <c r="C40" s="87" t="s">
        <v>60</v>
      </c>
      <c r="D40" s="88" t="s">
        <v>66</v>
      </c>
      <c r="E40" s="55" t="s">
        <v>167</v>
      </c>
      <c r="F40" s="69" t="s">
        <v>171</v>
      </c>
    </row>
    <row r="41" spans="2:6" ht="27.6" x14ac:dyDescent="0.3">
      <c r="B41" s="125"/>
      <c r="C41" s="44" t="s">
        <v>61</v>
      </c>
      <c r="D41" s="24" t="s">
        <v>68</v>
      </c>
      <c r="E41" s="56" t="s">
        <v>167</v>
      </c>
      <c r="F41" s="68" t="s">
        <v>171</v>
      </c>
    </row>
    <row r="42" spans="2:6" ht="82.8" x14ac:dyDescent="0.3">
      <c r="B42" s="125"/>
      <c r="C42" s="44" t="s">
        <v>62</v>
      </c>
      <c r="D42" s="24" t="s">
        <v>164</v>
      </c>
      <c r="E42" s="56" t="s">
        <v>167</v>
      </c>
      <c r="F42" s="68" t="s">
        <v>171</v>
      </c>
    </row>
    <row r="43" spans="2:6" ht="27.6" x14ac:dyDescent="0.3">
      <c r="B43" s="125"/>
      <c r="C43" s="44" t="s">
        <v>63</v>
      </c>
      <c r="D43" s="24" t="s">
        <v>71</v>
      </c>
      <c r="E43" s="56" t="s">
        <v>167</v>
      </c>
      <c r="F43" s="68" t="s">
        <v>171</v>
      </c>
    </row>
    <row r="44" spans="2:6" ht="27.6" x14ac:dyDescent="0.3">
      <c r="B44" s="125"/>
      <c r="C44" s="44" t="s">
        <v>65</v>
      </c>
      <c r="D44" s="24" t="s">
        <v>73</v>
      </c>
      <c r="E44" s="56" t="s">
        <v>167</v>
      </c>
      <c r="F44" s="68" t="s">
        <v>171</v>
      </c>
    </row>
    <row r="45" spans="2:6" ht="39" customHeight="1" x14ac:dyDescent="0.3">
      <c r="B45" s="125"/>
      <c r="C45" s="44" t="s">
        <v>67</v>
      </c>
      <c r="D45" s="24" t="s">
        <v>145</v>
      </c>
      <c r="E45" s="56" t="s">
        <v>169</v>
      </c>
      <c r="F45" s="68" t="s">
        <v>171</v>
      </c>
    </row>
    <row r="46" spans="2:6" ht="27.6" x14ac:dyDescent="0.3">
      <c r="B46" s="125"/>
      <c r="C46" s="44" t="s">
        <v>69</v>
      </c>
      <c r="D46" s="24" t="s">
        <v>76</v>
      </c>
      <c r="E46" s="56" t="s">
        <v>167</v>
      </c>
      <c r="F46" s="68" t="s">
        <v>171</v>
      </c>
    </row>
    <row r="47" spans="2:6" ht="27.6" x14ac:dyDescent="0.3">
      <c r="B47" s="125"/>
      <c r="C47" s="44" t="s">
        <v>70</v>
      </c>
      <c r="D47" s="24" t="s">
        <v>78</v>
      </c>
      <c r="E47" s="56" t="s">
        <v>167</v>
      </c>
      <c r="F47" s="68" t="s">
        <v>171</v>
      </c>
    </row>
    <row r="48" spans="2:6" ht="96.6" x14ac:dyDescent="0.3">
      <c r="B48" s="125"/>
      <c r="C48" s="44" t="s">
        <v>72</v>
      </c>
      <c r="D48" s="24" t="s">
        <v>209</v>
      </c>
      <c r="E48" s="56" t="s">
        <v>167</v>
      </c>
      <c r="F48" s="68" t="s">
        <v>171</v>
      </c>
    </row>
    <row r="49" spans="2:6" ht="41.4" x14ac:dyDescent="0.3">
      <c r="B49" s="125"/>
      <c r="C49" s="44" t="s">
        <v>74</v>
      </c>
      <c r="D49" s="24" t="s">
        <v>146</v>
      </c>
      <c r="E49" s="56" t="s">
        <v>167</v>
      </c>
      <c r="F49" s="68" t="s">
        <v>171</v>
      </c>
    </row>
    <row r="50" spans="2:6" ht="28.2" thickBot="1" x14ac:dyDescent="0.35">
      <c r="B50" s="126"/>
      <c r="C50" s="20" t="s">
        <v>75</v>
      </c>
      <c r="D50" s="25" t="s">
        <v>82</v>
      </c>
      <c r="E50" s="56" t="s">
        <v>167</v>
      </c>
      <c r="F50" s="68" t="s">
        <v>171</v>
      </c>
    </row>
    <row r="51" spans="2:6" ht="27.6" x14ac:dyDescent="0.3">
      <c r="B51" s="122" t="s">
        <v>83</v>
      </c>
      <c r="C51" s="22" t="s">
        <v>77</v>
      </c>
      <c r="D51" s="100" t="s">
        <v>85</v>
      </c>
      <c r="E51" s="54" t="s">
        <v>167</v>
      </c>
      <c r="F51" s="67" t="s">
        <v>171</v>
      </c>
    </row>
    <row r="52" spans="2:6" ht="28.2" thickBot="1" x14ac:dyDescent="0.35">
      <c r="B52" s="123"/>
      <c r="C52" s="50" t="s">
        <v>79</v>
      </c>
      <c r="D52" s="23" t="s">
        <v>87</v>
      </c>
      <c r="E52" s="57" t="s">
        <v>167</v>
      </c>
      <c r="F52" s="70" t="s">
        <v>171</v>
      </c>
    </row>
    <row r="53" spans="2:6" ht="217.5" customHeight="1" thickBot="1" x14ac:dyDescent="0.35">
      <c r="B53" s="26" t="s">
        <v>88</v>
      </c>
      <c r="C53" s="20" t="s">
        <v>80</v>
      </c>
      <c r="D53" s="101" t="s">
        <v>210</v>
      </c>
      <c r="E53" s="102" t="s">
        <v>169</v>
      </c>
      <c r="F53" s="103" t="s">
        <v>174</v>
      </c>
    </row>
    <row r="54" spans="2:6" ht="248.4" x14ac:dyDescent="0.3">
      <c r="B54" s="116" t="s">
        <v>90</v>
      </c>
      <c r="C54" s="48" t="s">
        <v>81</v>
      </c>
      <c r="D54" s="51" t="s">
        <v>211</v>
      </c>
      <c r="E54" s="98" t="s">
        <v>169</v>
      </c>
      <c r="F54" s="99" t="s">
        <v>170</v>
      </c>
    </row>
    <row r="55" spans="2:6" ht="110.4" x14ac:dyDescent="0.3">
      <c r="B55" s="117"/>
      <c r="C55" s="45" t="s">
        <v>84</v>
      </c>
      <c r="D55" s="28" t="s">
        <v>212</v>
      </c>
      <c r="E55" s="56" t="s">
        <v>169</v>
      </c>
      <c r="F55" s="68" t="s">
        <v>170</v>
      </c>
    </row>
    <row r="56" spans="2:6" ht="41.4" x14ac:dyDescent="0.3">
      <c r="B56" s="117"/>
      <c r="C56" s="45" t="s">
        <v>86</v>
      </c>
      <c r="D56" s="28" t="s">
        <v>94</v>
      </c>
      <c r="E56" s="56" t="s">
        <v>169</v>
      </c>
      <c r="F56" s="68" t="s">
        <v>174</v>
      </c>
    </row>
    <row r="57" spans="2:6" ht="96.6" x14ac:dyDescent="0.3">
      <c r="B57" s="117"/>
      <c r="C57" s="45" t="s">
        <v>89</v>
      </c>
      <c r="D57" s="28" t="s">
        <v>213</v>
      </c>
      <c r="E57" s="56" t="s">
        <v>169</v>
      </c>
      <c r="F57" s="68" t="s">
        <v>170</v>
      </c>
    </row>
    <row r="58" spans="2:6" ht="41.4" x14ac:dyDescent="0.3">
      <c r="B58" s="117"/>
      <c r="C58" s="45" t="s">
        <v>91</v>
      </c>
      <c r="D58" s="28" t="s">
        <v>97</v>
      </c>
      <c r="E58" s="56" t="s">
        <v>169</v>
      </c>
      <c r="F58" s="68" t="s">
        <v>170</v>
      </c>
    </row>
    <row r="59" spans="2:6" ht="41.4" x14ac:dyDescent="0.3">
      <c r="B59" s="117"/>
      <c r="C59" s="45" t="s">
        <v>92</v>
      </c>
      <c r="D59" s="28" t="s">
        <v>99</v>
      </c>
      <c r="E59" s="56" t="s">
        <v>169</v>
      </c>
      <c r="F59" s="68" t="s">
        <v>175</v>
      </c>
    </row>
    <row r="60" spans="2:6" ht="41.4" x14ac:dyDescent="0.3">
      <c r="B60" s="117"/>
      <c r="C60" s="45" t="s">
        <v>93</v>
      </c>
      <c r="D60" s="28" t="s">
        <v>101</v>
      </c>
      <c r="E60" s="56" t="s">
        <v>169</v>
      </c>
      <c r="F60" s="68" t="s">
        <v>176</v>
      </c>
    </row>
    <row r="61" spans="2:6" ht="41.4" x14ac:dyDescent="0.3">
      <c r="B61" s="117"/>
      <c r="C61" s="45" t="s">
        <v>95</v>
      </c>
      <c r="D61" s="28" t="s">
        <v>103</v>
      </c>
      <c r="E61" s="56" t="s">
        <v>169</v>
      </c>
      <c r="F61" s="68" t="s">
        <v>174</v>
      </c>
    </row>
    <row r="62" spans="2:6" ht="69.599999999999994" thickBot="1" x14ac:dyDescent="0.35">
      <c r="B62" s="118"/>
      <c r="C62" s="47" t="s">
        <v>96</v>
      </c>
      <c r="D62" s="97" t="s">
        <v>214</v>
      </c>
      <c r="E62" s="57" t="s">
        <v>169</v>
      </c>
      <c r="F62" s="70" t="s">
        <v>174</v>
      </c>
    </row>
    <row r="63" spans="2:6" ht="27.6" x14ac:dyDescent="0.3">
      <c r="B63" s="119" t="s">
        <v>105</v>
      </c>
      <c r="C63" s="91" t="s">
        <v>98</v>
      </c>
      <c r="D63" s="29" t="s">
        <v>107</v>
      </c>
      <c r="E63" s="55" t="s">
        <v>177</v>
      </c>
      <c r="F63" s="69" t="s">
        <v>178</v>
      </c>
    </row>
    <row r="64" spans="2:6" x14ac:dyDescent="0.3">
      <c r="B64" s="120"/>
      <c r="C64" s="46" t="s">
        <v>100</v>
      </c>
      <c r="D64" s="30" t="s">
        <v>109</v>
      </c>
      <c r="E64" s="56" t="s">
        <v>179</v>
      </c>
      <c r="F64" s="68" t="s">
        <v>180</v>
      </c>
    </row>
    <row r="65" spans="2:6" x14ac:dyDescent="0.3">
      <c r="B65" s="120"/>
      <c r="C65" s="46" t="s">
        <v>102</v>
      </c>
      <c r="D65" s="30" t="s">
        <v>111</v>
      </c>
      <c r="E65" s="56" t="s">
        <v>181</v>
      </c>
      <c r="F65" s="68" t="s">
        <v>182</v>
      </c>
    </row>
    <row r="66" spans="2:6" ht="27.6" x14ac:dyDescent="0.3">
      <c r="B66" s="120"/>
      <c r="C66" s="46" t="s">
        <v>104</v>
      </c>
      <c r="D66" s="30" t="s">
        <v>113</v>
      </c>
      <c r="E66" s="56" t="s">
        <v>183</v>
      </c>
      <c r="F66" s="68" t="s">
        <v>178</v>
      </c>
    </row>
    <row r="67" spans="2:6" ht="27.6" x14ac:dyDescent="0.3">
      <c r="B67" s="120"/>
      <c r="C67" s="46" t="s">
        <v>106</v>
      </c>
      <c r="D67" s="30" t="s">
        <v>115</v>
      </c>
      <c r="E67" s="56" t="s">
        <v>181</v>
      </c>
      <c r="F67" s="68" t="s">
        <v>178</v>
      </c>
    </row>
    <row r="68" spans="2:6" x14ac:dyDescent="0.3">
      <c r="B68" s="120"/>
      <c r="C68" s="46" t="s">
        <v>108</v>
      </c>
      <c r="D68" s="30" t="s">
        <v>117</v>
      </c>
      <c r="E68" s="56" t="s">
        <v>179</v>
      </c>
      <c r="F68" s="68" t="s">
        <v>180</v>
      </c>
    </row>
    <row r="69" spans="2:6" ht="28.2" thickBot="1" x14ac:dyDescent="0.35">
      <c r="B69" s="121"/>
      <c r="C69" s="95" t="s">
        <v>110</v>
      </c>
      <c r="D69" s="96" t="s">
        <v>119</v>
      </c>
      <c r="E69" s="90" t="s">
        <v>184</v>
      </c>
      <c r="F69" s="89" t="s">
        <v>180</v>
      </c>
    </row>
    <row r="70" spans="2:6" ht="249" thickBot="1" x14ac:dyDescent="0.35">
      <c r="B70" s="31" t="s">
        <v>120</v>
      </c>
      <c r="C70" s="92" t="s">
        <v>112</v>
      </c>
      <c r="D70" s="93" t="s">
        <v>122</v>
      </c>
      <c r="E70" s="41" t="s">
        <v>185</v>
      </c>
      <c r="F70" s="71" t="s">
        <v>186</v>
      </c>
    </row>
    <row r="71" spans="2:6" ht="193.2" x14ac:dyDescent="0.3">
      <c r="B71" s="119" t="s">
        <v>123</v>
      </c>
      <c r="C71" s="91" t="s">
        <v>114</v>
      </c>
      <c r="D71" s="29" t="s">
        <v>216</v>
      </c>
      <c r="E71" s="55" t="s">
        <v>187</v>
      </c>
      <c r="F71" s="69" t="s">
        <v>188</v>
      </c>
    </row>
    <row r="72" spans="2:6" ht="110.4" x14ac:dyDescent="0.3">
      <c r="B72" s="120"/>
      <c r="C72" s="46" t="s">
        <v>116</v>
      </c>
      <c r="D72" s="30" t="s">
        <v>215</v>
      </c>
      <c r="E72" s="56" t="s">
        <v>189</v>
      </c>
      <c r="F72" s="68" t="s">
        <v>190</v>
      </c>
    </row>
    <row r="73" spans="2:6" ht="96.6" x14ac:dyDescent="0.3">
      <c r="B73" s="120"/>
      <c r="C73" s="46" t="s">
        <v>118</v>
      </c>
      <c r="D73" s="30" t="s">
        <v>217</v>
      </c>
      <c r="E73" s="56" t="s">
        <v>191</v>
      </c>
      <c r="F73" s="68" t="s">
        <v>192</v>
      </c>
    </row>
    <row r="74" spans="2:6" ht="82.8" x14ac:dyDescent="0.3">
      <c r="B74" s="120"/>
      <c r="C74" s="46" t="s">
        <v>121</v>
      </c>
      <c r="D74" s="30" t="s">
        <v>128</v>
      </c>
      <c r="E74" s="56" t="s">
        <v>193</v>
      </c>
      <c r="F74" s="68" t="s">
        <v>194</v>
      </c>
    </row>
    <row r="75" spans="2:6" ht="27.6" x14ac:dyDescent="0.3">
      <c r="B75" s="120"/>
      <c r="C75" s="46" t="s">
        <v>124</v>
      </c>
      <c r="D75" s="30" t="s">
        <v>130</v>
      </c>
      <c r="E75" s="56" t="s">
        <v>195</v>
      </c>
      <c r="F75" s="68" t="s">
        <v>196</v>
      </c>
    </row>
    <row r="76" spans="2:6" ht="151.80000000000001" x14ac:dyDescent="0.3">
      <c r="B76" s="120"/>
      <c r="C76" s="46" t="s">
        <v>125</v>
      </c>
      <c r="D76" s="30" t="s">
        <v>132</v>
      </c>
      <c r="E76" s="56" t="s">
        <v>197</v>
      </c>
      <c r="F76" s="68" t="s">
        <v>198</v>
      </c>
    </row>
    <row r="77" spans="2:6" ht="138.6" thickBot="1" x14ac:dyDescent="0.35">
      <c r="B77" s="121"/>
      <c r="C77" s="49" t="s">
        <v>126</v>
      </c>
      <c r="D77" s="32" t="s">
        <v>218</v>
      </c>
      <c r="E77" s="57" t="s">
        <v>199</v>
      </c>
      <c r="F77" s="70" t="s">
        <v>200</v>
      </c>
    </row>
    <row r="78" spans="2:6" ht="110.4" x14ac:dyDescent="0.3">
      <c r="B78" s="116" t="s">
        <v>134</v>
      </c>
      <c r="C78" s="94" t="s">
        <v>127</v>
      </c>
      <c r="D78" s="27" t="s">
        <v>136</v>
      </c>
      <c r="E78" s="55" t="s">
        <v>201</v>
      </c>
      <c r="F78" s="69" t="s">
        <v>202</v>
      </c>
    </row>
    <row r="79" spans="2:6" ht="165.6" x14ac:dyDescent="0.3">
      <c r="B79" s="117"/>
      <c r="C79" s="45" t="s">
        <v>129</v>
      </c>
      <c r="D79" s="28" t="s">
        <v>137</v>
      </c>
      <c r="E79" s="56" t="s">
        <v>203</v>
      </c>
      <c r="F79" s="68" t="s">
        <v>182</v>
      </c>
    </row>
    <row r="80" spans="2:6" ht="27.6" x14ac:dyDescent="0.3">
      <c r="B80" s="117"/>
      <c r="C80" s="45" t="s">
        <v>131</v>
      </c>
      <c r="D80" s="28" t="s">
        <v>138</v>
      </c>
      <c r="E80" s="56" t="s">
        <v>203</v>
      </c>
      <c r="F80" s="68" t="s">
        <v>180</v>
      </c>
    </row>
    <row r="81" spans="1:7" ht="96.6" x14ac:dyDescent="0.3">
      <c r="B81" s="117"/>
      <c r="C81" s="45" t="s">
        <v>133</v>
      </c>
      <c r="D81" s="28" t="s">
        <v>139</v>
      </c>
      <c r="E81" s="56" t="s">
        <v>204</v>
      </c>
      <c r="F81" s="68" t="s">
        <v>205</v>
      </c>
    </row>
    <row r="82" spans="1:7" ht="97.2" thickBot="1" x14ac:dyDescent="0.35">
      <c r="B82" s="118"/>
      <c r="C82" s="47" t="s">
        <v>135</v>
      </c>
      <c r="D82" s="33" t="s">
        <v>140</v>
      </c>
      <c r="E82" s="57" t="s">
        <v>206</v>
      </c>
      <c r="F82" s="70" t="s">
        <v>205</v>
      </c>
    </row>
    <row r="83" spans="1:7" x14ac:dyDescent="0.3">
      <c r="C83" s="35"/>
    </row>
    <row r="84" spans="1:7" x14ac:dyDescent="0.3">
      <c r="B84" s="36"/>
      <c r="C84" s="37"/>
      <c r="D84" s="36"/>
    </row>
    <row r="85" spans="1:7" ht="28.5" customHeight="1" x14ac:dyDescent="0.3">
      <c r="B85" s="36"/>
      <c r="C85" s="37"/>
      <c r="D85" s="36"/>
      <c r="E85" s="36"/>
      <c r="F85" s="36"/>
      <c r="G85" s="36"/>
    </row>
    <row r="86" spans="1:7" ht="28.5" customHeight="1" x14ac:dyDescent="0.3">
      <c r="B86" s="109" t="s">
        <v>147</v>
      </c>
      <c r="C86" s="109"/>
      <c r="D86" s="109"/>
      <c r="E86" s="109"/>
      <c r="F86" s="109"/>
      <c r="G86" s="53"/>
    </row>
    <row r="87" spans="1:7" ht="28.5" customHeight="1" x14ac:dyDescent="0.3">
      <c r="E87" s="1"/>
      <c r="F87" s="1"/>
      <c r="G87" s="1"/>
    </row>
    <row r="88" spans="1:7" ht="28.5" customHeight="1" thickBot="1" x14ac:dyDescent="0.35">
      <c r="B88" s="12"/>
      <c r="C88" s="39" t="s">
        <v>8</v>
      </c>
      <c r="D88" s="39" t="s">
        <v>207</v>
      </c>
      <c r="E88" s="39" t="s">
        <v>165</v>
      </c>
      <c r="F88" s="58" t="s">
        <v>163</v>
      </c>
      <c r="G88" s="1"/>
    </row>
    <row r="89" spans="1:7" ht="69" x14ac:dyDescent="0.3">
      <c r="B89" s="110" t="s">
        <v>154</v>
      </c>
      <c r="C89" s="60" t="s">
        <v>151</v>
      </c>
      <c r="D89" s="61" t="s">
        <v>153</v>
      </c>
      <c r="E89" s="72" t="s">
        <v>169</v>
      </c>
      <c r="F89" s="73">
        <v>0.05</v>
      </c>
    </row>
    <row r="90" spans="1:7" ht="165.6" x14ac:dyDescent="0.3">
      <c r="B90" s="111"/>
      <c r="C90" s="78" t="s">
        <v>162</v>
      </c>
      <c r="D90" s="79" t="s">
        <v>219</v>
      </c>
      <c r="E90" s="80" t="s">
        <v>169</v>
      </c>
      <c r="F90" s="81">
        <v>0.05</v>
      </c>
    </row>
    <row r="91" spans="1:7" ht="41.4" x14ac:dyDescent="0.3">
      <c r="B91" s="111"/>
      <c r="C91" s="82" t="s">
        <v>161</v>
      </c>
      <c r="D91" s="83" t="s">
        <v>224</v>
      </c>
      <c r="E91" s="84" t="s">
        <v>169</v>
      </c>
      <c r="F91" s="85">
        <v>0.05</v>
      </c>
    </row>
    <row r="92" spans="1:7" ht="217.8" customHeight="1" thickBot="1" x14ac:dyDescent="0.35">
      <c r="B92" s="112"/>
      <c r="C92" s="108" t="s">
        <v>160</v>
      </c>
      <c r="D92" s="65" t="s">
        <v>225</v>
      </c>
      <c r="E92" s="104" t="s">
        <v>169</v>
      </c>
      <c r="F92" s="105">
        <v>0.1</v>
      </c>
    </row>
    <row r="93" spans="1:7" ht="249" thickBot="1" x14ac:dyDescent="0.35">
      <c r="B93" s="110" t="s">
        <v>148</v>
      </c>
      <c r="C93" s="106" t="s">
        <v>159</v>
      </c>
      <c r="D93" s="86" t="s">
        <v>226</v>
      </c>
      <c r="E93" s="74" t="s">
        <v>169</v>
      </c>
      <c r="F93" s="75">
        <v>0.15</v>
      </c>
    </row>
    <row r="94" spans="1:7" s="10" customFormat="1" ht="407.4" customHeight="1" thickBot="1" x14ac:dyDescent="0.35">
      <c r="A94" s="64"/>
      <c r="B94" s="112"/>
      <c r="C94" s="106" t="s">
        <v>158</v>
      </c>
      <c r="D94" s="86" t="s">
        <v>223</v>
      </c>
      <c r="E94" s="107" t="s">
        <v>169</v>
      </c>
      <c r="F94" s="74">
        <v>0.3</v>
      </c>
    </row>
    <row r="95" spans="1:7" ht="152.4" thickBot="1" x14ac:dyDescent="0.35">
      <c r="B95" s="41" t="s">
        <v>152</v>
      </c>
      <c r="C95" s="76" t="s">
        <v>157</v>
      </c>
      <c r="D95" s="77" t="s">
        <v>220</v>
      </c>
      <c r="E95" s="74" t="s">
        <v>169</v>
      </c>
      <c r="F95" s="75">
        <v>0.1</v>
      </c>
    </row>
    <row r="96" spans="1:7" ht="111" thickBot="1" x14ac:dyDescent="0.35">
      <c r="B96" s="41" t="s">
        <v>149</v>
      </c>
      <c r="C96" s="106" t="s">
        <v>156</v>
      </c>
      <c r="D96" s="62" t="s">
        <v>221</v>
      </c>
      <c r="E96" s="74" t="s">
        <v>169</v>
      </c>
      <c r="F96" s="75">
        <v>0.1</v>
      </c>
    </row>
    <row r="97" spans="2:6" ht="97.2" thickBot="1" x14ac:dyDescent="0.35">
      <c r="B97" s="40" t="s">
        <v>88</v>
      </c>
      <c r="C97" s="76" t="s">
        <v>155</v>
      </c>
      <c r="D97" s="63" t="s">
        <v>222</v>
      </c>
      <c r="E97" s="74" t="s">
        <v>169</v>
      </c>
      <c r="F97" s="75">
        <v>0.1</v>
      </c>
    </row>
    <row r="98" spans="2:6" x14ac:dyDescent="0.3">
      <c r="F98" s="66"/>
    </row>
    <row r="99" spans="2:6" ht="14.4" thickBot="1" x14ac:dyDescent="0.35">
      <c r="E99" s="52" t="s">
        <v>150</v>
      </c>
      <c r="F99" s="59">
        <f>SUM(F89:F97)</f>
        <v>0.99999999999999989</v>
      </c>
    </row>
    <row r="100" spans="2:6" ht="14.4" thickTop="1" x14ac:dyDescent="0.3"/>
  </sheetData>
  <mergeCells count="18">
    <mergeCell ref="C4:D4"/>
    <mergeCell ref="C5:D5"/>
    <mergeCell ref="C6:D6"/>
    <mergeCell ref="B78:B82"/>
    <mergeCell ref="B11:D11"/>
    <mergeCell ref="B54:B62"/>
    <mergeCell ref="B63:B69"/>
    <mergeCell ref="B71:B77"/>
    <mergeCell ref="B38:B39"/>
    <mergeCell ref="B40:B50"/>
    <mergeCell ref="B51:B52"/>
    <mergeCell ref="B14:B29"/>
    <mergeCell ref="B30:B37"/>
    <mergeCell ref="B86:F86"/>
    <mergeCell ref="B89:B92"/>
    <mergeCell ref="B93:B94"/>
    <mergeCell ref="B9:F9"/>
    <mergeCell ref="B8:D8"/>
  </mergeCells>
  <pageMargins left="0.7" right="0.7" top="0.78740157499999996" bottom="0.78740157499999996" header="0.3" footer="0.3"/>
  <pageSetup paperSize="9" scale="70" fitToHeight="0" orientation="landscape" r:id="rId1"/>
  <headerFooter>
    <oddFooter>&amp;LBewertungsmatrix TEM&amp;R&amp;P</oddFooter>
  </headerFooter>
  <rowBreaks count="12" manualBreakCount="12">
    <brk id="10" max="16383" man="1"/>
    <brk id="29" max="16383" man="1"/>
    <brk id="37" max="16383" man="1"/>
    <brk id="50" max="16383" man="1"/>
    <brk id="53" max="16383" man="1"/>
    <brk id="57" max="16383" man="1"/>
    <brk id="70" max="16383" man="1"/>
    <brk id="74" max="16383" man="1"/>
    <brk id="77" max="16383" man="1"/>
    <brk id="85" max="16383" man="1"/>
    <brk id="92" max="5" man="1"/>
    <brk id="9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Wahl</dc:creator>
  <cp:lastModifiedBy>Michael Wahl</cp:lastModifiedBy>
  <cp:lastPrinted>2026-07-14T12:25:18Z</cp:lastPrinted>
  <dcterms:created xsi:type="dcterms:W3CDTF">2026-07-13T14:48:42Z</dcterms:created>
  <dcterms:modified xsi:type="dcterms:W3CDTF">2026-07-14T13:44:15Z</dcterms:modified>
</cp:coreProperties>
</file>